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86FD13BA-B573-48E8-BAB9-C60DCD0B1C3E}" xr6:coauthVersionLast="47" xr6:coauthVersionMax="47" xr10:uidLastSave="{00000000-0000-0000-0000-000000000000}"/>
  <workbookProtection workbookAlgorithmName="SHA-512" workbookHashValue="nZKUwWkVBrgn4huJBNtO2ZUm+WbL7GWcOmo9WEht1wYOXTYcNfdegL6EUZRRFCsZMtx8+AJiBOiAEj1B35iUaQ==" workbookSaltValue="Jvcyx88bBlL7YEnh8rN26Q==" workbookSpinCount="100000" lockStructure="1"/>
  <bookViews>
    <workbookView xWindow="-12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E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E37" i="2"/>
  <c r="D37" i="2"/>
  <c r="D44" i="2" s="1"/>
  <c r="C37" i="2"/>
  <c r="C44" i="2" s="1"/>
  <c r="Q26" i="2"/>
  <c r="AA25" i="2"/>
  <c r="Y25" i="2"/>
  <c r="X25" i="2"/>
  <c r="Z25" i="2" s="1"/>
  <c r="W25" i="2"/>
  <c r="V25" i="2"/>
  <c r="U25" i="2"/>
  <c r="U26" i="2" s="1"/>
  <c r="T25" i="2"/>
  <c r="S25" i="2"/>
  <c r="R25" i="2"/>
  <c r="Q25" i="2"/>
  <c r="P25" i="2"/>
  <c r="O25" i="2"/>
  <c r="N25" i="2"/>
  <c r="M25" i="2"/>
  <c r="L25" i="2"/>
  <c r="K25" i="2"/>
  <c r="K26" i="2" s="1"/>
  <c r="K45" i="2" s="1"/>
  <c r="J25" i="2"/>
  <c r="I25" i="2"/>
  <c r="H25" i="2"/>
  <c r="G25" i="2"/>
  <c r="F25" i="2"/>
  <c r="E25" i="2"/>
  <c r="D25" i="2"/>
  <c r="C25" i="2"/>
  <c r="C26" i="2" s="1"/>
  <c r="C45" i="2" s="1"/>
  <c r="AA13" i="2"/>
  <c r="Y13" i="2"/>
  <c r="Y26" i="2" s="1"/>
  <c r="X13" i="2"/>
  <c r="Z13" i="2" s="1"/>
  <c r="W13" i="2"/>
  <c r="V13" i="2"/>
  <c r="U13" i="2"/>
  <c r="T13" i="2"/>
  <c r="S13" i="2"/>
  <c r="R13" i="2"/>
  <c r="R26" i="2" s="1"/>
  <c r="R45" i="2" s="1"/>
  <c r="Q13" i="2"/>
  <c r="P13" i="2"/>
  <c r="P26" i="2" s="1"/>
  <c r="O13" i="2"/>
  <c r="N13" i="2"/>
  <c r="M13" i="2"/>
  <c r="L13" i="2"/>
  <c r="K13" i="2"/>
  <c r="J13" i="2"/>
  <c r="I13" i="2"/>
  <c r="I26" i="2" s="1"/>
  <c r="H13" i="2"/>
  <c r="H26" i="2" s="1"/>
  <c r="G13" i="2"/>
  <c r="F13" i="2"/>
  <c r="E13" i="2"/>
  <c r="E26" i="2" s="1"/>
  <c r="E45" i="2" s="1"/>
  <c r="D13" i="2"/>
  <c r="D26" i="2" s="1"/>
  <c r="D45" i="2" s="1"/>
  <c r="C13" i="2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P44" i="3"/>
  <c r="F44" i="3"/>
  <c r="AA43" i="3"/>
  <c r="Y43" i="3"/>
  <c r="Z43" i="3" s="1"/>
  <c r="X43" i="3"/>
  <c r="W43" i="3"/>
  <c r="V43" i="3"/>
  <c r="U43" i="3"/>
  <c r="U44" i="3" s="1"/>
  <c r="T43" i="3"/>
  <c r="S43" i="3"/>
  <c r="R43" i="3"/>
  <c r="Q43" i="3"/>
  <c r="P43" i="3"/>
  <c r="O43" i="3"/>
  <c r="N43" i="3"/>
  <c r="M43" i="3"/>
  <c r="L43" i="3"/>
  <c r="K43" i="3"/>
  <c r="J43" i="3"/>
  <c r="J44" i="3" s="1"/>
  <c r="I43" i="3"/>
  <c r="H43" i="3"/>
  <c r="G43" i="3"/>
  <c r="F43" i="3"/>
  <c r="E43" i="3"/>
  <c r="D43" i="3"/>
  <c r="C43" i="3"/>
  <c r="AA37" i="3"/>
  <c r="AA44" i="3" s="1"/>
  <c r="Z37" i="3"/>
  <c r="Y37" i="3"/>
  <c r="X37" i="3"/>
  <c r="W37" i="3"/>
  <c r="V37" i="3"/>
  <c r="V44" i="3" s="1"/>
  <c r="U37" i="3"/>
  <c r="T37" i="3"/>
  <c r="T44" i="3" s="1"/>
  <c r="S37" i="3"/>
  <c r="S44" i="3" s="1"/>
  <c r="R37" i="3"/>
  <c r="Q37" i="3"/>
  <c r="Q44" i="3" s="1"/>
  <c r="P37" i="3"/>
  <c r="O37" i="3"/>
  <c r="N37" i="3"/>
  <c r="N44" i="3" s="1"/>
  <c r="M37" i="3"/>
  <c r="L37" i="3"/>
  <c r="L44" i="3" s="1"/>
  <c r="K37" i="3"/>
  <c r="K44" i="3" s="1"/>
  <c r="J37" i="3"/>
  <c r="I37" i="3"/>
  <c r="H37" i="3"/>
  <c r="G37" i="3"/>
  <c r="G44" i="3" s="1"/>
  <c r="F37" i="3"/>
  <c r="E37" i="3"/>
  <c r="D37" i="3"/>
  <c r="D44" i="3" s="1"/>
  <c r="C37" i="3"/>
  <c r="C44" i="3" s="1"/>
  <c r="Q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H26" i="3" s="1"/>
  <c r="G25" i="3"/>
  <c r="F25" i="3"/>
  <c r="E25" i="3"/>
  <c r="D25" i="3"/>
  <c r="C25" i="3"/>
  <c r="AA13" i="3"/>
  <c r="AA26" i="3" s="1"/>
  <c r="Y13" i="3"/>
  <c r="X13" i="3"/>
  <c r="X26" i="3" s="1"/>
  <c r="W13" i="3"/>
  <c r="W26" i="3" s="1"/>
  <c r="W45" i="3" s="1"/>
  <c r="V13" i="3"/>
  <c r="U13" i="3"/>
  <c r="T13" i="3"/>
  <c r="S13" i="3"/>
  <c r="R13" i="3"/>
  <c r="R26" i="3" s="1"/>
  <c r="Q13" i="3"/>
  <c r="P13" i="3"/>
  <c r="P26" i="3" s="1"/>
  <c r="P45" i="3" s="1"/>
  <c r="O13" i="3"/>
  <c r="O26" i="3" s="1"/>
  <c r="N13" i="3"/>
  <c r="M13" i="3"/>
  <c r="L13" i="3"/>
  <c r="K13" i="3"/>
  <c r="J13" i="3"/>
  <c r="I13" i="3"/>
  <c r="I26" i="3" s="1"/>
  <c r="H13" i="3"/>
  <c r="G13" i="3"/>
  <c r="G26" i="3" s="1"/>
  <c r="F13" i="3"/>
  <c r="E13" i="3"/>
  <c r="E26" i="3" s="1"/>
  <c r="D13" i="3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U44" i="4"/>
  <c r="N44" i="4"/>
  <c r="M44" i="4"/>
  <c r="E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W37" i="4"/>
  <c r="V37" i="4"/>
  <c r="U37" i="4"/>
  <c r="T37" i="4"/>
  <c r="T44" i="4" s="1"/>
  <c r="S37" i="4"/>
  <c r="S44" i="4" s="1"/>
  <c r="R37" i="4"/>
  <c r="Q37" i="4"/>
  <c r="Q44" i="4" s="1"/>
  <c r="P37" i="4"/>
  <c r="P44" i="4" s="1"/>
  <c r="O37" i="4"/>
  <c r="N37" i="4"/>
  <c r="M37" i="4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D37" i="4"/>
  <c r="D44" i="4" s="1"/>
  <c r="C37" i="4"/>
  <c r="C44" i="4" s="1"/>
  <c r="AA26" i="4"/>
  <c r="Y26" i="4"/>
  <c r="Y45" i="4" s="1"/>
  <c r="X26" i="4"/>
  <c r="Q26" i="4"/>
  <c r="P26" i="4"/>
  <c r="K26" i="4"/>
  <c r="I26" i="4"/>
  <c r="H26" i="4"/>
  <c r="AA25" i="4"/>
  <c r="Z25" i="4"/>
  <c r="Y25" i="4"/>
  <c r="X25" i="4"/>
  <c r="W25" i="4"/>
  <c r="V25" i="4"/>
  <c r="U25" i="4"/>
  <c r="T25" i="4"/>
  <c r="S25" i="4"/>
  <c r="R25" i="4"/>
  <c r="R26" i="4" s="1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Z13" i="4"/>
  <c r="Y13" i="4"/>
  <c r="X13" i="4"/>
  <c r="W13" i="4"/>
  <c r="W26" i="4" s="1"/>
  <c r="V13" i="4"/>
  <c r="V26" i="4" s="1"/>
  <c r="V45" i="4" s="1"/>
  <c r="U13" i="4"/>
  <c r="T13" i="4"/>
  <c r="S13" i="4"/>
  <c r="R13" i="4"/>
  <c r="Q13" i="4"/>
  <c r="P13" i="4"/>
  <c r="O13" i="4"/>
  <c r="O26" i="4" s="1"/>
  <c r="N13" i="4"/>
  <c r="N26" i="4" s="1"/>
  <c r="N45" i="4" s="1"/>
  <c r="M13" i="4"/>
  <c r="M26" i="4" s="1"/>
  <c r="M45" i="4" s="1"/>
  <c r="L13" i="4"/>
  <c r="L26" i="4" s="1"/>
  <c r="L45" i="4" s="1"/>
  <c r="K13" i="4"/>
  <c r="J13" i="4"/>
  <c r="I13" i="4"/>
  <c r="H13" i="4"/>
  <c r="G13" i="4"/>
  <c r="G26" i="4" s="1"/>
  <c r="F13" i="4"/>
  <c r="F26" i="4" s="1"/>
  <c r="F45" i="4" s="1"/>
  <c r="E13" i="4"/>
  <c r="D13" i="4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I45" i="5"/>
  <c r="W44" i="5"/>
  <c r="V44" i="5"/>
  <c r="U44" i="5"/>
  <c r="E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U37" i="5"/>
  <c r="T37" i="5"/>
  <c r="T44" i="5" s="1"/>
  <c r="S37" i="5"/>
  <c r="S44" i="5" s="1"/>
  <c r="R37" i="5"/>
  <c r="R44" i="5" s="1"/>
  <c r="Q37" i="5"/>
  <c r="Q44" i="5" s="1"/>
  <c r="P37" i="5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G37" i="5"/>
  <c r="G44" i="5" s="1"/>
  <c r="F37" i="5"/>
  <c r="F44" i="5" s="1"/>
  <c r="E37" i="5"/>
  <c r="D37" i="5"/>
  <c r="D44" i="5" s="1"/>
  <c r="C37" i="5"/>
  <c r="C44" i="5" s="1"/>
  <c r="AA26" i="5"/>
  <c r="AA45" i="5" s="1"/>
  <c r="Z26" i="5"/>
  <c r="X26" i="5"/>
  <c r="T26" i="5"/>
  <c r="T45" i="5" s="1"/>
  <c r="J26" i="5"/>
  <c r="I26" i="5"/>
  <c r="H26" i="5"/>
  <c r="AA25" i="5"/>
  <c r="Y25" i="5"/>
  <c r="Y26" i="5" s="1"/>
  <c r="X25" i="5"/>
  <c r="W25" i="5"/>
  <c r="V25" i="5"/>
  <c r="U25" i="5"/>
  <c r="U26" i="5" s="1"/>
  <c r="U45" i="5" s="1"/>
  <c r="T25" i="5"/>
  <c r="S25" i="5"/>
  <c r="R25" i="5"/>
  <c r="Q25" i="5"/>
  <c r="Q26" i="5" s="1"/>
  <c r="Q45" i="5" s="1"/>
  <c r="P25" i="5"/>
  <c r="O25" i="5"/>
  <c r="N25" i="5"/>
  <c r="M25" i="5"/>
  <c r="L25" i="5"/>
  <c r="K25" i="5"/>
  <c r="J25" i="5"/>
  <c r="I25" i="5"/>
  <c r="H25" i="5"/>
  <c r="G25" i="5"/>
  <c r="F25" i="5"/>
  <c r="E25" i="5"/>
  <c r="E26" i="5" s="1"/>
  <c r="D25" i="5"/>
  <c r="C25" i="5"/>
  <c r="AA13" i="5"/>
  <c r="Z13" i="5"/>
  <c r="Y13" i="5"/>
  <c r="X13" i="5"/>
  <c r="W13" i="5"/>
  <c r="W26" i="5" s="1"/>
  <c r="V13" i="5"/>
  <c r="U13" i="5"/>
  <c r="T13" i="5"/>
  <c r="S13" i="5"/>
  <c r="S26" i="5" s="1"/>
  <c r="S45" i="5" s="1"/>
  <c r="R13" i="5"/>
  <c r="Q13" i="5"/>
  <c r="P13" i="5"/>
  <c r="P26" i="5" s="1"/>
  <c r="O13" i="5"/>
  <c r="O26" i="5" s="1"/>
  <c r="O45" i="5" s="1"/>
  <c r="N13" i="5"/>
  <c r="M13" i="5"/>
  <c r="L13" i="5"/>
  <c r="K13" i="5"/>
  <c r="K26" i="5" s="1"/>
  <c r="K45" i="5" s="1"/>
  <c r="J13" i="5"/>
  <c r="I13" i="5"/>
  <c r="H13" i="5"/>
  <c r="G13" i="5"/>
  <c r="G26" i="5" s="1"/>
  <c r="G45" i="5" s="1"/>
  <c r="F13" i="5"/>
  <c r="E13" i="5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X44" i="6"/>
  <c r="Z44" i="6" s="1"/>
  <c r="H44" i="6"/>
  <c r="G44" i="6"/>
  <c r="AA43" i="6"/>
  <c r="Y43" i="6"/>
  <c r="X43" i="6"/>
  <c r="Z43" i="6" s="1"/>
  <c r="W43" i="6"/>
  <c r="V43" i="6"/>
  <c r="V44" i="6" s="1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Z37" i="6" s="1"/>
  <c r="W37" i="6"/>
  <c r="W44" i="6" s="1"/>
  <c r="V37" i="6"/>
  <c r="U37" i="6"/>
  <c r="U44" i="6" s="1"/>
  <c r="T37" i="6"/>
  <c r="T44" i="6" s="1"/>
  <c r="S37" i="6"/>
  <c r="R37" i="6"/>
  <c r="R44" i="6" s="1"/>
  <c r="Q37" i="6"/>
  <c r="Q44" i="6" s="1"/>
  <c r="P37" i="6"/>
  <c r="P44" i="6" s="1"/>
  <c r="O37" i="6"/>
  <c r="O44" i="6" s="1"/>
  <c r="N37" i="6"/>
  <c r="M37" i="6"/>
  <c r="M44" i="6" s="1"/>
  <c r="L37" i="6"/>
  <c r="L44" i="6" s="1"/>
  <c r="K37" i="6"/>
  <c r="J37" i="6"/>
  <c r="J44" i="6" s="1"/>
  <c r="I37" i="6"/>
  <c r="I44" i="6" s="1"/>
  <c r="H37" i="6"/>
  <c r="G37" i="6"/>
  <c r="F37" i="6"/>
  <c r="E37" i="6"/>
  <c r="E44" i="6" s="1"/>
  <c r="D37" i="6"/>
  <c r="D44" i="6" s="1"/>
  <c r="C37" i="6"/>
  <c r="X26" i="6"/>
  <c r="X45" i="6" s="1"/>
  <c r="P26" i="6"/>
  <c r="P45" i="6" s="1"/>
  <c r="I26" i="6"/>
  <c r="I45" i="6" s="1"/>
  <c r="H26" i="6"/>
  <c r="AA25" i="6"/>
  <c r="Z25" i="6"/>
  <c r="Y25" i="6"/>
  <c r="Y26" i="6" s="1"/>
  <c r="X25" i="6"/>
  <c r="W25" i="6"/>
  <c r="V25" i="6"/>
  <c r="U25" i="6"/>
  <c r="T25" i="6"/>
  <c r="S25" i="6"/>
  <c r="R25" i="6"/>
  <c r="Q25" i="6"/>
  <c r="Q26" i="6" s="1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Z13" i="6"/>
  <c r="Y13" i="6"/>
  <c r="X13" i="6"/>
  <c r="W13" i="6"/>
  <c r="W26" i="6" s="1"/>
  <c r="W45" i="6" s="1"/>
  <c r="V13" i="6"/>
  <c r="V26" i="6" s="1"/>
  <c r="U13" i="6"/>
  <c r="T13" i="6"/>
  <c r="S13" i="6"/>
  <c r="R13" i="6"/>
  <c r="Q13" i="6"/>
  <c r="P13" i="6"/>
  <c r="O13" i="6"/>
  <c r="O26" i="6" s="1"/>
  <c r="N13" i="6"/>
  <c r="N26" i="6" s="1"/>
  <c r="M13" i="6"/>
  <c r="M26" i="6" s="1"/>
  <c r="M45" i="6" s="1"/>
  <c r="L13" i="6"/>
  <c r="K13" i="6"/>
  <c r="J13" i="6"/>
  <c r="J26" i="6" s="1"/>
  <c r="J45" i="6" s="1"/>
  <c r="I13" i="6"/>
  <c r="H13" i="6"/>
  <c r="G13" i="6"/>
  <c r="G26" i="6" s="1"/>
  <c r="F13" i="6"/>
  <c r="F26" i="6" s="1"/>
  <c r="E13" i="6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R44" i="7"/>
  <c r="N44" i="7"/>
  <c r="AA43" i="7"/>
  <c r="Y43" i="7"/>
  <c r="X43" i="7"/>
  <c r="W43" i="7"/>
  <c r="W44" i="7" s="1"/>
  <c r="V43" i="7"/>
  <c r="V44" i="7" s="1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F44" i="7" s="1"/>
  <c r="E43" i="7"/>
  <c r="D43" i="7"/>
  <c r="C43" i="7"/>
  <c r="AA37" i="7"/>
  <c r="Y37" i="7"/>
  <c r="X37" i="7"/>
  <c r="Z37" i="7" s="1"/>
  <c r="W37" i="7"/>
  <c r="V37" i="7"/>
  <c r="U37" i="7"/>
  <c r="U44" i="7" s="1"/>
  <c r="T37" i="7"/>
  <c r="S37" i="7"/>
  <c r="R37" i="7"/>
  <c r="Q37" i="7"/>
  <c r="Q44" i="7" s="1"/>
  <c r="P37" i="7"/>
  <c r="O37" i="7"/>
  <c r="N37" i="7"/>
  <c r="M37" i="7"/>
  <c r="M44" i="7" s="1"/>
  <c r="L37" i="7"/>
  <c r="K37" i="7"/>
  <c r="J37" i="7"/>
  <c r="J44" i="7" s="1"/>
  <c r="I37" i="7"/>
  <c r="H37" i="7"/>
  <c r="H44" i="7" s="1"/>
  <c r="G37" i="7"/>
  <c r="G44" i="7" s="1"/>
  <c r="F37" i="7"/>
  <c r="E37" i="7"/>
  <c r="E44" i="7" s="1"/>
  <c r="D37" i="7"/>
  <c r="C37" i="7"/>
  <c r="Y26" i="7"/>
  <c r="Q26" i="7"/>
  <c r="I26" i="7"/>
  <c r="H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L26" i="7" s="1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X26" i="7" s="1"/>
  <c r="Z26" i="7" s="1"/>
  <c r="W13" i="7"/>
  <c r="W26" i="7" s="1"/>
  <c r="V13" i="7"/>
  <c r="U13" i="7"/>
  <c r="T13" i="7"/>
  <c r="S13" i="7"/>
  <c r="R13" i="7"/>
  <c r="R26" i="7" s="1"/>
  <c r="Q13" i="7"/>
  <c r="P13" i="7"/>
  <c r="P26" i="7" s="1"/>
  <c r="O13" i="7"/>
  <c r="O26" i="7" s="1"/>
  <c r="N13" i="7"/>
  <c r="M13" i="7"/>
  <c r="M26" i="7" s="1"/>
  <c r="M45" i="7" s="1"/>
  <c r="L13" i="7"/>
  <c r="K13" i="7"/>
  <c r="K26" i="7" s="1"/>
  <c r="J13" i="7"/>
  <c r="I13" i="7"/>
  <c r="H13" i="7"/>
  <c r="G13" i="7"/>
  <c r="G26" i="7" s="1"/>
  <c r="F13" i="7"/>
  <c r="E13" i="7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R44" i="8"/>
  <c r="J44" i="8"/>
  <c r="AA43" i="8"/>
  <c r="Y43" i="8"/>
  <c r="X43" i="8"/>
  <c r="W43" i="8"/>
  <c r="V43" i="8"/>
  <c r="V44" i="8" s="1"/>
  <c r="V45" i="8" s="1"/>
  <c r="U43" i="8"/>
  <c r="U44" i="8" s="1"/>
  <c r="T43" i="8"/>
  <c r="S43" i="8"/>
  <c r="R43" i="8"/>
  <c r="Q43" i="8"/>
  <c r="P43" i="8"/>
  <c r="O43" i="8"/>
  <c r="N43" i="8"/>
  <c r="M43" i="8"/>
  <c r="M44" i="8" s="1"/>
  <c r="L43" i="8"/>
  <c r="K43" i="8"/>
  <c r="J43" i="8"/>
  <c r="I43" i="8"/>
  <c r="H43" i="8"/>
  <c r="G43" i="8"/>
  <c r="F43" i="8"/>
  <c r="E43" i="8"/>
  <c r="E44" i="8" s="1"/>
  <c r="D43" i="8"/>
  <c r="C43" i="8"/>
  <c r="AA37" i="8"/>
  <c r="Y37" i="8"/>
  <c r="Y44" i="8" s="1"/>
  <c r="X37" i="8"/>
  <c r="Z37" i="8" s="1"/>
  <c r="W37" i="8"/>
  <c r="V37" i="8"/>
  <c r="U37" i="8"/>
  <c r="T37" i="8"/>
  <c r="T44" i="8" s="1"/>
  <c r="S37" i="8"/>
  <c r="R37" i="8"/>
  <c r="Q37" i="8"/>
  <c r="Q44" i="8" s="1"/>
  <c r="P37" i="8"/>
  <c r="O37" i="8"/>
  <c r="O44" i="8" s="1"/>
  <c r="N37" i="8"/>
  <c r="N44" i="8" s="1"/>
  <c r="N45" i="8" s="1"/>
  <c r="M37" i="8"/>
  <c r="L37" i="8"/>
  <c r="L44" i="8" s="1"/>
  <c r="K37" i="8"/>
  <c r="J37" i="8"/>
  <c r="I37" i="8"/>
  <c r="I44" i="8" s="1"/>
  <c r="H37" i="8"/>
  <c r="G37" i="8"/>
  <c r="G44" i="8" s="1"/>
  <c r="F37" i="8"/>
  <c r="E37" i="8"/>
  <c r="D37" i="8"/>
  <c r="D44" i="8" s="1"/>
  <c r="C37" i="8"/>
  <c r="T26" i="8"/>
  <c r="T45" i="8" s="1"/>
  <c r="S26" i="8"/>
  <c r="R26" i="8"/>
  <c r="R45" i="8" s="1"/>
  <c r="AA25" i="8"/>
  <c r="Y25" i="8"/>
  <c r="X25" i="8"/>
  <c r="W25" i="8"/>
  <c r="V25" i="8"/>
  <c r="U25" i="8"/>
  <c r="U26" i="8" s="1"/>
  <c r="U45" i="8" s="1"/>
  <c r="T25" i="8"/>
  <c r="S25" i="8"/>
  <c r="R25" i="8"/>
  <c r="Q25" i="8"/>
  <c r="P25" i="8"/>
  <c r="O25" i="8"/>
  <c r="N25" i="8"/>
  <c r="M25" i="8"/>
  <c r="L25" i="8"/>
  <c r="L26" i="8" s="1"/>
  <c r="L45" i="8" s="1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Z13" i="8" s="1"/>
  <c r="W13" i="8"/>
  <c r="W26" i="8" s="1"/>
  <c r="V13" i="8"/>
  <c r="V26" i="8" s="1"/>
  <c r="U13" i="8"/>
  <c r="T13" i="8"/>
  <c r="S13" i="8"/>
  <c r="R13" i="8"/>
  <c r="Q13" i="8"/>
  <c r="P13" i="8"/>
  <c r="O13" i="8"/>
  <c r="O26" i="8" s="1"/>
  <c r="N13" i="8"/>
  <c r="N26" i="8" s="1"/>
  <c r="M13" i="8"/>
  <c r="L13" i="8"/>
  <c r="K13" i="8"/>
  <c r="K26" i="8" s="1"/>
  <c r="J13" i="8"/>
  <c r="I13" i="8"/>
  <c r="H13" i="8"/>
  <c r="G13" i="8"/>
  <c r="G26" i="8" s="1"/>
  <c r="F13" i="8"/>
  <c r="F26" i="8" s="1"/>
  <c r="E13" i="8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O44" i="9"/>
  <c r="G44" i="9"/>
  <c r="F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Z37" i="9" s="1"/>
  <c r="W37" i="9"/>
  <c r="V37" i="9"/>
  <c r="U37" i="9"/>
  <c r="U44" i="9" s="1"/>
  <c r="T37" i="9"/>
  <c r="T44" i="9" s="1"/>
  <c r="S37" i="9"/>
  <c r="R37" i="9"/>
  <c r="Q37" i="9"/>
  <c r="P37" i="9"/>
  <c r="P44" i="9" s="1"/>
  <c r="O37" i="9"/>
  <c r="N37" i="9"/>
  <c r="N44" i="9" s="1"/>
  <c r="M37" i="9"/>
  <c r="M44" i="9" s="1"/>
  <c r="L37" i="9"/>
  <c r="L44" i="9" s="1"/>
  <c r="K37" i="9"/>
  <c r="J37" i="9"/>
  <c r="J44" i="9" s="1"/>
  <c r="I37" i="9"/>
  <c r="H37" i="9"/>
  <c r="G37" i="9"/>
  <c r="F37" i="9"/>
  <c r="E37" i="9"/>
  <c r="D37" i="9"/>
  <c r="D44" i="9" s="1"/>
  <c r="C37" i="9"/>
  <c r="P26" i="9"/>
  <c r="H26" i="9"/>
  <c r="G26" i="9"/>
  <c r="AA25" i="9"/>
  <c r="Y25" i="9"/>
  <c r="Y26" i="9" s="1"/>
  <c r="X25" i="9"/>
  <c r="X26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Z13" i="9"/>
  <c r="Y13" i="9"/>
  <c r="X13" i="9"/>
  <c r="W13" i="9"/>
  <c r="W26" i="9" s="1"/>
  <c r="V13" i="9"/>
  <c r="U13" i="9"/>
  <c r="U26" i="9" s="1"/>
  <c r="U45" i="9" s="1"/>
  <c r="T13" i="9"/>
  <c r="S13" i="9"/>
  <c r="R13" i="9"/>
  <c r="Q13" i="9"/>
  <c r="Q26" i="9" s="1"/>
  <c r="P13" i="9"/>
  <c r="O13" i="9"/>
  <c r="O26" i="9" s="1"/>
  <c r="N13" i="9"/>
  <c r="M13" i="9"/>
  <c r="M26" i="9" s="1"/>
  <c r="M45" i="9" s="1"/>
  <c r="L13" i="9"/>
  <c r="K13" i="9"/>
  <c r="J13" i="9"/>
  <c r="I13" i="9"/>
  <c r="I26" i="9" s="1"/>
  <c r="H13" i="9"/>
  <c r="G13" i="9"/>
  <c r="F13" i="9"/>
  <c r="E13" i="9"/>
  <c r="E26" i="9" s="1"/>
  <c r="D13" i="9"/>
  <c r="C13" i="9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M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Q37" i="10"/>
  <c r="Q44" i="10" s="1"/>
  <c r="Q45" i="10" s="1"/>
  <c r="P37" i="10"/>
  <c r="P44" i="10" s="1"/>
  <c r="O37" i="10"/>
  <c r="O44" i="10" s="1"/>
  <c r="N37" i="10"/>
  <c r="N44" i="10" s="1"/>
  <c r="M37" i="10"/>
  <c r="L37" i="10"/>
  <c r="L44" i="10" s="1"/>
  <c r="K37" i="10"/>
  <c r="J37" i="10"/>
  <c r="I37" i="10"/>
  <c r="I44" i="10" s="1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X26" i="10"/>
  <c r="R26" i="10"/>
  <c r="Q26" i="10"/>
  <c r="C26" i="10"/>
  <c r="AA25" i="10"/>
  <c r="Y25" i="10"/>
  <c r="Z25" i="10" s="1"/>
  <c r="X25" i="10"/>
  <c r="W25" i="10"/>
  <c r="V25" i="10"/>
  <c r="U25" i="10"/>
  <c r="T25" i="10"/>
  <c r="S25" i="10"/>
  <c r="R25" i="10"/>
  <c r="Q25" i="10"/>
  <c r="P25" i="10"/>
  <c r="P26" i="10" s="1"/>
  <c r="O25" i="10"/>
  <c r="N25" i="10"/>
  <c r="M25" i="10"/>
  <c r="L25" i="10"/>
  <c r="K25" i="10"/>
  <c r="J25" i="10"/>
  <c r="I25" i="10"/>
  <c r="H25" i="10"/>
  <c r="H26" i="10" s="1"/>
  <c r="H45" i="10" s="1"/>
  <c r="G25" i="10"/>
  <c r="F25" i="10"/>
  <c r="E25" i="10"/>
  <c r="D25" i="10"/>
  <c r="D26" i="10" s="1"/>
  <c r="D45" i="10" s="1"/>
  <c r="C25" i="10"/>
  <c r="AA13" i="10"/>
  <c r="Z13" i="10"/>
  <c r="Y13" i="10"/>
  <c r="Y26" i="10" s="1"/>
  <c r="X13" i="10"/>
  <c r="W13" i="10"/>
  <c r="W26" i="10" s="1"/>
  <c r="V13" i="10"/>
  <c r="U13" i="10"/>
  <c r="U26" i="10" s="1"/>
  <c r="U45" i="10" s="1"/>
  <c r="T13" i="10"/>
  <c r="S13" i="10"/>
  <c r="S26" i="10" s="1"/>
  <c r="R13" i="10"/>
  <c r="Q13" i="10"/>
  <c r="P13" i="10"/>
  <c r="O13" i="10"/>
  <c r="O26" i="10" s="1"/>
  <c r="N13" i="10"/>
  <c r="M13" i="10"/>
  <c r="M26" i="10" s="1"/>
  <c r="M45" i="10" s="1"/>
  <c r="L13" i="10"/>
  <c r="K13" i="10"/>
  <c r="J13" i="10"/>
  <c r="J26" i="10" s="1"/>
  <c r="I13" i="10"/>
  <c r="I26" i="10" s="1"/>
  <c r="H13" i="10"/>
  <c r="G13" i="10"/>
  <c r="G26" i="10" s="1"/>
  <c r="F13" i="10"/>
  <c r="E13" i="10"/>
  <c r="E26" i="10" s="1"/>
  <c r="E45" i="10" s="1"/>
  <c r="D13" i="10"/>
  <c r="C13" i="10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M44" i="11"/>
  <c r="G44" i="11"/>
  <c r="AA43" i="11"/>
  <c r="Y43" i="11"/>
  <c r="X43" i="11"/>
  <c r="Z43" i="11" s="1"/>
  <c r="W43" i="11"/>
  <c r="V43" i="11"/>
  <c r="U43" i="11"/>
  <c r="U44" i="11" s="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W37" i="11"/>
  <c r="W44" i="11" s="1"/>
  <c r="V37" i="11"/>
  <c r="U37" i="11"/>
  <c r="T37" i="11"/>
  <c r="S37" i="11"/>
  <c r="S44" i="11" s="1"/>
  <c r="R37" i="11"/>
  <c r="Q37" i="11"/>
  <c r="P37" i="11"/>
  <c r="P44" i="11" s="1"/>
  <c r="O37" i="11"/>
  <c r="O44" i="11" s="1"/>
  <c r="N37" i="11"/>
  <c r="M37" i="11"/>
  <c r="L37" i="11"/>
  <c r="K37" i="11"/>
  <c r="K44" i="11" s="1"/>
  <c r="J37" i="11"/>
  <c r="I37" i="11"/>
  <c r="H37" i="11"/>
  <c r="G37" i="11"/>
  <c r="F37" i="11"/>
  <c r="E37" i="11"/>
  <c r="E44" i="11" s="1"/>
  <c r="D37" i="11"/>
  <c r="C37" i="11"/>
  <c r="C44" i="11" s="1"/>
  <c r="X26" i="11"/>
  <c r="X45" i="11" s="1"/>
  <c r="U26" i="11"/>
  <c r="T26" i="11"/>
  <c r="AA25" i="11"/>
  <c r="Y25" i="11"/>
  <c r="Y26" i="11" s="1"/>
  <c r="X25" i="11"/>
  <c r="W25" i="11"/>
  <c r="V25" i="11"/>
  <c r="U25" i="11"/>
  <c r="T25" i="11"/>
  <c r="S25" i="11"/>
  <c r="S26" i="11" s="1"/>
  <c r="R25" i="11"/>
  <c r="Q25" i="11"/>
  <c r="Q26" i="11" s="1"/>
  <c r="P25" i="11"/>
  <c r="O25" i="11"/>
  <c r="N25" i="11"/>
  <c r="M25" i="11"/>
  <c r="L25" i="11"/>
  <c r="K25" i="11"/>
  <c r="J25" i="11"/>
  <c r="I25" i="11"/>
  <c r="H25" i="11"/>
  <c r="G25" i="11"/>
  <c r="F25" i="11"/>
  <c r="E25" i="11"/>
  <c r="E26" i="11" s="1"/>
  <c r="D25" i="11"/>
  <c r="C25" i="11"/>
  <c r="AA13" i="11"/>
  <c r="AA26" i="11" s="1"/>
  <c r="Y13" i="11"/>
  <c r="X13" i="11"/>
  <c r="Z13" i="11" s="1"/>
  <c r="W13" i="11"/>
  <c r="W26" i="11" s="1"/>
  <c r="W45" i="11" s="1"/>
  <c r="V13" i="11"/>
  <c r="U13" i="11"/>
  <c r="T13" i="11"/>
  <c r="S13" i="11"/>
  <c r="R13" i="11"/>
  <c r="R26" i="11" s="1"/>
  <c r="Q13" i="11"/>
  <c r="P13" i="11"/>
  <c r="P26" i="11" s="1"/>
  <c r="P45" i="11" s="1"/>
  <c r="O13" i="11"/>
  <c r="O26" i="11" s="1"/>
  <c r="O45" i="11" s="1"/>
  <c r="N13" i="11"/>
  <c r="M13" i="11"/>
  <c r="L13" i="11"/>
  <c r="L26" i="11" s="1"/>
  <c r="K13" i="11"/>
  <c r="J13" i="11"/>
  <c r="J26" i="11" s="1"/>
  <c r="I13" i="11"/>
  <c r="I26" i="11" s="1"/>
  <c r="H13" i="11"/>
  <c r="H26" i="11" s="1"/>
  <c r="G13" i="11"/>
  <c r="G26" i="11" s="1"/>
  <c r="G45" i="11" s="1"/>
  <c r="F13" i="11"/>
  <c r="E13" i="1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D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V44" i="12" s="1"/>
  <c r="U37" i="12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N37" i="12"/>
  <c r="N44" i="12" s="1"/>
  <c r="M37" i="12"/>
  <c r="L37" i="12"/>
  <c r="L44" i="12" s="1"/>
  <c r="K37" i="12"/>
  <c r="K44" i="12" s="1"/>
  <c r="J37" i="12"/>
  <c r="J44" i="12" s="1"/>
  <c r="I37" i="12"/>
  <c r="I44" i="12" s="1"/>
  <c r="H37" i="12"/>
  <c r="H44" i="12" s="1"/>
  <c r="H45" i="12" s="1"/>
  <c r="G37" i="12"/>
  <c r="F37" i="12"/>
  <c r="F44" i="12" s="1"/>
  <c r="E37" i="12"/>
  <c r="D37" i="12"/>
  <c r="C37" i="12"/>
  <c r="C44" i="12" s="1"/>
  <c r="C45" i="12" s="1"/>
  <c r="Y26" i="12"/>
  <c r="V26" i="12"/>
  <c r="V45" i="12" s="1"/>
  <c r="N26" i="12"/>
  <c r="J26" i="12"/>
  <c r="D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W13" i="12"/>
  <c r="W26" i="12" s="1"/>
  <c r="V13" i="12"/>
  <c r="U13" i="12"/>
  <c r="U26" i="12" s="1"/>
  <c r="T13" i="12"/>
  <c r="T26" i="12" s="1"/>
  <c r="T45" i="12" s="1"/>
  <c r="S13" i="12"/>
  <c r="S26" i="12" s="1"/>
  <c r="R13" i="12"/>
  <c r="Q13" i="12"/>
  <c r="Q26" i="12" s="1"/>
  <c r="P13" i="12"/>
  <c r="P26" i="12" s="1"/>
  <c r="O13" i="12"/>
  <c r="O26" i="12" s="1"/>
  <c r="N13" i="12"/>
  <c r="M13" i="12"/>
  <c r="M26" i="12" s="1"/>
  <c r="L13" i="12"/>
  <c r="L26" i="12" s="1"/>
  <c r="L45" i="12" s="1"/>
  <c r="K13" i="12"/>
  <c r="K26" i="12" s="1"/>
  <c r="J13" i="12"/>
  <c r="I13" i="12"/>
  <c r="I26" i="12" s="1"/>
  <c r="H13" i="12"/>
  <c r="H26" i="12" s="1"/>
  <c r="G13" i="12"/>
  <c r="G26" i="12" s="1"/>
  <c r="F13" i="12"/>
  <c r="F26" i="12" s="1"/>
  <c r="E13" i="12"/>
  <c r="E26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V44" i="13"/>
  <c r="P44" i="13"/>
  <c r="G44" i="13"/>
  <c r="F44" i="13"/>
  <c r="D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V37" i="13"/>
  <c r="U37" i="13"/>
  <c r="U44" i="13" s="1"/>
  <c r="T37" i="13"/>
  <c r="T44" i="13" s="1"/>
  <c r="S37" i="13"/>
  <c r="S44" i="13" s="1"/>
  <c r="S45" i="13" s="1"/>
  <c r="R37" i="13"/>
  <c r="R44" i="13" s="1"/>
  <c r="Q37" i="13"/>
  <c r="Q44" i="13" s="1"/>
  <c r="Q45" i="13" s="1"/>
  <c r="P37" i="13"/>
  <c r="O37" i="13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F37" i="13"/>
  <c r="E37" i="13"/>
  <c r="E44" i="13" s="1"/>
  <c r="D37" i="13"/>
  <c r="C37" i="13"/>
  <c r="Y26" i="13"/>
  <c r="R26" i="13"/>
  <c r="R45" i="13" s="1"/>
  <c r="Q26" i="13"/>
  <c r="L26" i="13"/>
  <c r="L45" i="13" s="1"/>
  <c r="K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W13" i="13"/>
  <c r="W26" i="13" s="1"/>
  <c r="V13" i="13"/>
  <c r="V26" i="13" s="1"/>
  <c r="V45" i="13" s="1"/>
  <c r="U13" i="13"/>
  <c r="U26" i="13" s="1"/>
  <c r="T13" i="13"/>
  <c r="T26" i="13" s="1"/>
  <c r="S13" i="13"/>
  <c r="S26" i="13" s="1"/>
  <c r="R13" i="13"/>
  <c r="Q13" i="13"/>
  <c r="P13" i="13"/>
  <c r="P26" i="13" s="1"/>
  <c r="P45" i="13" s="1"/>
  <c r="O13" i="13"/>
  <c r="O26" i="13" s="1"/>
  <c r="N13" i="13"/>
  <c r="N26" i="13" s="1"/>
  <c r="N45" i="13" s="1"/>
  <c r="M13" i="13"/>
  <c r="M26" i="13" s="1"/>
  <c r="L13" i="13"/>
  <c r="K13" i="13"/>
  <c r="J13" i="13"/>
  <c r="I13" i="13"/>
  <c r="I26" i="13" s="1"/>
  <c r="H13" i="13"/>
  <c r="H26" i="13" s="1"/>
  <c r="G13" i="13"/>
  <c r="G26" i="13" s="1"/>
  <c r="G45" i="13" s="1"/>
  <c r="F13" i="13"/>
  <c r="F26" i="13" s="1"/>
  <c r="F45" i="13" s="1"/>
  <c r="E13" i="13"/>
  <c r="E26" i="13" s="1"/>
  <c r="E45" i="13" s="1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O44" i="14"/>
  <c r="O45" i="14" s="1"/>
  <c r="K44" i="14"/>
  <c r="J44" i="14"/>
  <c r="C44" i="14"/>
  <c r="C45" i="14" s="1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L44" i="14" s="1"/>
  <c r="K43" i="14"/>
  <c r="J43" i="14"/>
  <c r="I43" i="14"/>
  <c r="H43" i="14"/>
  <c r="G43" i="14"/>
  <c r="F43" i="14"/>
  <c r="E43" i="14"/>
  <c r="D43" i="14"/>
  <c r="C43" i="14"/>
  <c r="AA37" i="14"/>
  <c r="Y37" i="14"/>
  <c r="X37" i="14"/>
  <c r="X44" i="14" s="1"/>
  <c r="W37" i="14"/>
  <c r="W44" i="14" s="1"/>
  <c r="V37" i="14"/>
  <c r="V44" i="14" s="1"/>
  <c r="U37" i="14"/>
  <c r="T37" i="14"/>
  <c r="S37" i="14"/>
  <c r="R37" i="14"/>
  <c r="Q37" i="14"/>
  <c r="Q44" i="14" s="1"/>
  <c r="P37" i="14"/>
  <c r="O37" i="14"/>
  <c r="N37" i="14"/>
  <c r="N44" i="14" s="1"/>
  <c r="M37" i="14"/>
  <c r="L37" i="14"/>
  <c r="K37" i="14"/>
  <c r="J37" i="14"/>
  <c r="I37" i="14"/>
  <c r="H37" i="14"/>
  <c r="G37" i="14"/>
  <c r="F37" i="14"/>
  <c r="F44" i="14" s="1"/>
  <c r="E37" i="14"/>
  <c r="D37" i="14"/>
  <c r="C37" i="14"/>
  <c r="R26" i="14"/>
  <c r="L26" i="14"/>
  <c r="I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W13" i="14"/>
  <c r="W26" i="14" s="1"/>
  <c r="V13" i="14"/>
  <c r="V26" i="14" s="1"/>
  <c r="V45" i="14" s="1"/>
  <c r="U13" i="14"/>
  <c r="U26" i="14" s="1"/>
  <c r="T13" i="14"/>
  <c r="T26" i="14" s="1"/>
  <c r="S13" i="14"/>
  <c r="S26" i="14" s="1"/>
  <c r="R13" i="14"/>
  <c r="Q13" i="14"/>
  <c r="Q26" i="14" s="1"/>
  <c r="P13" i="14"/>
  <c r="P26" i="14" s="1"/>
  <c r="O13" i="14"/>
  <c r="O26" i="14" s="1"/>
  <c r="N13" i="14"/>
  <c r="N26" i="14" s="1"/>
  <c r="M13" i="14"/>
  <c r="M26" i="14" s="1"/>
  <c r="L13" i="14"/>
  <c r="K13" i="14"/>
  <c r="K26" i="14" s="1"/>
  <c r="J13" i="14"/>
  <c r="J26" i="14" s="1"/>
  <c r="I13" i="14"/>
  <c r="H13" i="14"/>
  <c r="H26" i="14" s="1"/>
  <c r="G13" i="14"/>
  <c r="G26" i="14" s="1"/>
  <c r="F13" i="14"/>
  <c r="F26" i="14" s="1"/>
  <c r="E13" i="14"/>
  <c r="E26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W44" i="15"/>
  <c r="T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O44" i="15" s="1"/>
  <c r="O45" i="15" s="1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W37" i="15"/>
  <c r="V37" i="15"/>
  <c r="U37" i="15"/>
  <c r="T37" i="15"/>
  <c r="S37" i="15"/>
  <c r="S44" i="15" s="1"/>
  <c r="R37" i="15"/>
  <c r="Q37" i="15"/>
  <c r="Q44" i="15" s="1"/>
  <c r="P37" i="15"/>
  <c r="P44" i="15" s="1"/>
  <c r="O37" i="15"/>
  <c r="N37" i="15"/>
  <c r="M37" i="15"/>
  <c r="L37" i="15"/>
  <c r="L44" i="15" s="1"/>
  <c r="K37" i="15"/>
  <c r="K44" i="15" s="1"/>
  <c r="J37" i="15"/>
  <c r="I37" i="15"/>
  <c r="I44" i="15" s="1"/>
  <c r="H37" i="15"/>
  <c r="G37" i="15"/>
  <c r="F37" i="15"/>
  <c r="F44" i="15" s="1"/>
  <c r="E37" i="15"/>
  <c r="D37" i="15"/>
  <c r="D44" i="15" s="1"/>
  <c r="C37" i="15"/>
  <c r="C44" i="15" s="1"/>
  <c r="T26" i="15"/>
  <c r="T45" i="15" s="1"/>
  <c r="AA25" i="15"/>
  <c r="Y25" i="15"/>
  <c r="X25" i="15"/>
  <c r="W25" i="15"/>
  <c r="W26" i="15" s="1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Z13" i="15" s="1"/>
  <c r="W13" i="15"/>
  <c r="V13" i="15"/>
  <c r="V26" i="15" s="1"/>
  <c r="U13" i="15"/>
  <c r="T13" i="15"/>
  <c r="S13" i="15"/>
  <c r="S26" i="15" s="1"/>
  <c r="S45" i="15" s="1"/>
  <c r="R13" i="15"/>
  <c r="R26" i="15" s="1"/>
  <c r="Q13" i="15"/>
  <c r="Q26" i="15" s="1"/>
  <c r="Q45" i="15" s="1"/>
  <c r="P13" i="15"/>
  <c r="O13" i="15"/>
  <c r="O26" i="15" s="1"/>
  <c r="N13" i="15"/>
  <c r="N26" i="15" s="1"/>
  <c r="M13" i="15"/>
  <c r="L13" i="15"/>
  <c r="L26" i="15" s="1"/>
  <c r="K13" i="15"/>
  <c r="K26" i="15" s="1"/>
  <c r="K45" i="15" s="1"/>
  <c r="J13" i="15"/>
  <c r="I13" i="15"/>
  <c r="I26" i="15" s="1"/>
  <c r="H13" i="15"/>
  <c r="G13" i="15"/>
  <c r="G26" i="15" s="1"/>
  <c r="F13" i="15"/>
  <c r="F26" i="15" s="1"/>
  <c r="E13" i="15"/>
  <c r="D13" i="15"/>
  <c r="D26" i="15" s="1"/>
  <c r="C13" i="15"/>
  <c r="C26" i="15" s="1"/>
  <c r="C45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M45" i="16"/>
  <c r="L44" i="16"/>
  <c r="I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V37" i="16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N37" i="16"/>
  <c r="N44" i="16" s="1"/>
  <c r="M37" i="16"/>
  <c r="M44" i="16" s="1"/>
  <c r="L37" i="16"/>
  <c r="K37" i="16"/>
  <c r="K44" i="16" s="1"/>
  <c r="J37" i="16"/>
  <c r="J44" i="16" s="1"/>
  <c r="I37" i="16"/>
  <c r="H37" i="16"/>
  <c r="H44" i="16" s="1"/>
  <c r="G37" i="16"/>
  <c r="F37" i="16"/>
  <c r="F44" i="16" s="1"/>
  <c r="E37" i="16"/>
  <c r="D37" i="16"/>
  <c r="D44" i="16" s="1"/>
  <c r="C37" i="16"/>
  <c r="C44" i="16" s="1"/>
  <c r="R26" i="16"/>
  <c r="P26" i="16"/>
  <c r="O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X13" i="16"/>
  <c r="X26" i="16" s="1"/>
  <c r="W13" i="16"/>
  <c r="W26" i="16" s="1"/>
  <c r="V13" i="16"/>
  <c r="V26" i="16" s="1"/>
  <c r="U13" i="16"/>
  <c r="U26" i="16" s="1"/>
  <c r="T13" i="16"/>
  <c r="T26" i="16" s="1"/>
  <c r="S13" i="16"/>
  <c r="R13" i="16"/>
  <c r="Q13" i="16"/>
  <c r="Q26" i="16" s="1"/>
  <c r="P13" i="16"/>
  <c r="O13" i="16"/>
  <c r="N13" i="16"/>
  <c r="N26" i="16" s="1"/>
  <c r="M13" i="16"/>
  <c r="M26" i="16" s="1"/>
  <c r="L13" i="16"/>
  <c r="L26" i="16" s="1"/>
  <c r="L45" i="16" s="1"/>
  <c r="K13" i="16"/>
  <c r="J13" i="16"/>
  <c r="J26" i="16" s="1"/>
  <c r="I13" i="16"/>
  <c r="I26" i="16" s="1"/>
  <c r="H13" i="16"/>
  <c r="H26" i="16" s="1"/>
  <c r="G13" i="16"/>
  <c r="G26" i="16" s="1"/>
  <c r="F13" i="16"/>
  <c r="F26" i="16" s="1"/>
  <c r="E13" i="16"/>
  <c r="E26" i="16" s="1"/>
  <c r="D13" i="16"/>
  <c r="D26" i="16" s="1"/>
  <c r="C13" i="16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F44" i="17"/>
  <c r="E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E37" i="17"/>
  <c r="D37" i="17"/>
  <c r="D44" i="17" s="1"/>
  <c r="C37" i="17"/>
  <c r="C44" i="17" s="1"/>
  <c r="X26" i="17"/>
  <c r="I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Z13" i="17" s="1"/>
  <c r="X13" i="17"/>
  <c r="W13" i="17"/>
  <c r="W26" i="17" s="1"/>
  <c r="W45" i="17" s="1"/>
  <c r="V13" i="17"/>
  <c r="V26" i="17" s="1"/>
  <c r="V45" i="17" s="1"/>
  <c r="U13" i="17"/>
  <c r="U26" i="17" s="1"/>
  <c r="T13" i="17"/>
  <c r="T26" i="17" s="1"/>
  <c r="T45" i="17" s="1"/>
  <c r="S13" i="17"/>
  <c r="S26" i="17" s="1"/>
  <c r="S45" i="17" s="1"/>
  <c r="R13" i="17"/>
  <c r="Q13" i="17"/>
  <c r="Q26" i="17" s="1"/>
  <c r="P13" i="17"/>
  <c r="O13" i="17"/>
  <c r="O26" i="17" s="1"/>
  <c r="N13" i="17"/>
  <c r="N26" i="17" s="1"/>
  <c r="M13" i="17"/>
  <c r="M26" i="17" s="1"/>
  <c r="L13" i="17"/>
  <c r="L26" i="17" s="1"/>
  <c r="L45" i="17" s="1"/>
  <c r="K13" i="17"/>
  <c r="K26" i="17" s="1"/>
  <c r="K45" i="17" s="1"/>
  <c r="J13" i="17"/>
  <c r="I13" i="17"/>
  <c r="H13" i="17"/>
  <c r="G13" i="17"/>
  <c r="G26" i="17" s="1"/>
  <c r="F13" i="17"/>
  <c r="F26" i="17" s="1"/>
  <c r="E13" i="17"/>
  <c r="E26" i="17" s="1"/>
  <c r="D13" i="17"/>
  <c r="D26" i="17" s="1"/>
  <c r="D45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L44" i="18"/>
  <c r="E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V44" i="18" s="1"/>
  <c r="U37" i="18"/>
  <c r="T37" i="18"/>
  <c r="T44" i="18" s="1"/>
  <c r="S37" i="18"/>
  <c r="S44" i="18" s="1"/>
  <c r="R37" i="18"/>
  <c r="R44" i="18" s="1"/>
  <c r="Q37" i="18"/>
  <c r="Q44" i="18" s="1"/>
  <c r="P37" i="18"/>
  <c r="O37" i="18"/>
  <c r="O44" i="18" s="1"/>
  <c r="O45" i="18" s="1"/>
  <c r="N37" i="18"/>
  <c r="N44" i="18" s="1"/>
  <c r="M37" i="18"/>
  <c r="L37" i="18"/>
  <c r="K37" i="18"/>
  <c r="K44" i="18" s="1"/>
  <c r="J37" i="18"/>
  <c r="J44" i="18" s="1"/>
  <c r="I37" i="18"/>
  <c r="I44" i="18" s="1"/>
  <c r="H37" i="18"/>
  <c r="H44" i="18" s="1"/>
  <c r="H45" i="18" s="1"/>
  <c r="G37" i="18"/>
  <c r="F37" i="18"/>
  <c r="F44" i="18" s="1"/>
  <c r="E37" i="18"/>
  <c r="D37" i="18"/>
  <c r="D44" i="18" s="1"/>
  <c r="C37" i="18"/>
  <c r="C44" i="18" s="1"/>
  <c r="AA26" i="18"/>
  <c r="AA45" i="18" s="1"/>
  <c r="W26" i="18"/>
  <c r="T26" i="18"/>
  <c r="T45" i="18" s="1"/>
  <c r="S26" i="18"/>
  <c r="S45" i="18" s="1"/>
  <c r="J26" i="18"/>
  <c r="I26" i="18"/>
  <c r="H26" i="18"/>
  <c r="G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W13" i="18"/>
  <c r="V13" i="18"/>
  <c r="V26" i="18" s="1"/>
  <c r="U13" i="18"/>
  <c r="T13" i="18"/>
  <c r="S13" i="18"/>
  <c r="R13" i="18"/>
  <c r="R26" i="18" s="1"/>
  <c r="Q13" i="18"/>
  <c r="Q26" i="18" s="1"/>
  <c r="Q45" i="18" s="1"/>
  <c r="P13" i="18"/>
  <c r="P26" i="18" s="1"/>
  <c r="O13" i="18"/>
  <c r="O26" i="18" s="1"/>
  <c r="N13" i="18"/>
  <c r="N26" i="18" s="1"/>
  <c r="M13" i="18"/>
  <c r="L13" i="18"/>
  <c r="L26" i="18" s="1"/>
  <c r="L45" i="18" s="1"/>
  <c r="K13" i="18"/>
  <c r="K26" i="18" s="1"/>
  <c r="K45" i="18" s="1"/>
  <c r="J13" i="18"/>
  <c r="I13" i="18"/>
  <c r="H13" i="18"/>
  <c r="G13" i="18"/>
  <c r="F13" i="18"/>
  <c r="F26" i="18" s="1"/>
  <c r="E13" i="18"/>
  <c r="D13" i="18"/>
  <c r="D26" i="18" s="1"/>
  <c r="D45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4" i="19"/>
  <c r="T44" i="19"/>
  <c r="L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O44" i="19" s="1"/>
  <c r="O45" i="19" s="1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W37" i="19"/>
  <c r="V37" i="19"/>
  <c r="U37" i="19"/>
  <c r="T37" i="19"/>
  <c r="S37" i="19"/>
  <c r="S44" i="19" s="1"/>
  <c r="R37" i="19"/>
  <c r="R44" i="19" s="1"/>
  <c r="Q37" i="19"/>
  <c r="Q44" i="19" s="1"/>
  <c r="P37" i="19"/>
  <c r="P44" i="19" s="1"/>
  <c r="O37" i="19"/>
  <c r="N37" i="19"/>
  <c r="M37" i="19"/>
  <c r="L37" i="19"/>
  <c r="K37" i="19"/>
  <c r="K44" i="19" s="1"/>
  <c r="J37" i="19"/>
  <c r="J44" i="19" s="1"/>
  <c r="I37" i="19"/>
  <c r="I44" i="19" s="1"/>
  <c r="H37" i="19"/>
  <c r="H44" i="19" s="1"/>
  <c r="G37" i="19"/>
  <c r="G44" i="19" s="1"/>
  <c r="G45" i="19" s="1"/>
  <c r="F37" i="19"/>
  <c r="F44" i="19" s="1"/>
  <c r="E37" i="19"/>
  <c r="D37" i="19"/>
  <c r="D44" i="19" s="1"/>
  <c r="C37" i="19"/>
  <c r="C44" i="19" s="1"/>
  <c r="W26" i="19"/>
  <c r="P26" i="19"/>
  <c r="P45" i="19" s="1"/>
  <c r="AA25" i="19"/>
  <c r="Y25" i="19"/>
  <c r="Z25" i="19" s="1"/>
  <c r="X25" i="19"/>
  <c r="W25" i="19"/>
  <c r="V25" i="19"/>
  <c r="U25" i="19"/>
  <c r="T25" i="19"/>
  <c r="S25" i="19"/>
  <c r="R25" i="19"/>
  <c r="Q25" i="19"/>
  <c r="Q26" i="19" s="1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Z13" i="19"/>
  <c r="Y13" i="19"/>
  <c r="X13" i="19"/>
  <c r="X26" i="19" s="1"/>
  <c r="W13" i="19"/>
  <c r="V13" i="19"/>
  <c r="V26" i="19" s="1"/>
  <c r="U13" i="19"/>
  <c r="U26" i="19" s="1"/>
  <c r="T13" i="19"/>
  <c r="T26" i="19" s="1"/>
  <c r="S13" i="19"/>
  <c r="S26" i="19" s="1"/>
  <c r="S45" i="19" s="1"/>
  <c r="R13" i="19"/>
  <c r="Q13" i="19"/>
  <c r="P13" i="19"/>
  <c r="O13" i="19"/>
  <c r="O26" i="19" s="1"/>
  <c r="N13" i="19"/>
  <c r="N26" i="19" s="1"/>
  <c r="M13" i="19"/>
  <c r="M26" i="19" s="1"/>
  <c r="L13" i="19"/>
  <c r="L26" i="19" s="1"/>
  <c r="K13" i="19"/>
  <c r="K26" i="19" s="1"/>
  <c r="K45" i="19" s="1"/>
  <c r="J13" i="19"/>
  <c r="J26" i="19" s="1"/>
  <c r="J45" i="19" s="1"/>
  <c r="I13" i="19"/>
  <c r="H13" i="19"/>
  <c r="H26" i="19" s="1"/>
  <c r="G13" i="19"/>
  <c r="G26" i="19" s="1"/>
  <c r="F13" i="19"/>
  <c r="F26" i="19" s="1"/>
  <c r="E13" i="19"/>
  <c r="E26" i="19" s="1"/>
  <c r="D13" i="19"/>
  <c r="D26" i="19" s="1"/>
  <c r="C13" i="19"/>
  <c r="C26" i="19" s="1"/>
  <c r="C45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Q44" i="20"/>
  <c r="N44" i="20"/>
  <c r="L44" i="20"/>
  <c r="L45" i="20" s="1"/>
  <c r="G44" i="20"/>
  <c r="AA43" i="20"/>
  <c r="Y43" i="20"/>
  <c r="X43" i="20"/>
  <c r="Z43" i="20" s="1"/>
  <c r="W43" i="20"/>
  <c r="V43" i="20"/>
  <c r="U43" i="20"/>
  <c r="U44" i="20" s="1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Z37" i="20" s="1"/>
  <c r="W37" i="20"/>
  <c r="W44" i="20" s="1"/>
  <c r="V37" i="20"/>
  <c r="V44" i="20" s="1"/>
  <c r="U37" i="20"/>
  <c r="T37" i="20"/>
  <c r="T44" i="20" s="1"/>
  <c r="S37" i="20"/>
  <c r="S44" i="20" s="1"/>
  <c r="R37" i="20"/>
  <c r="Q37" i="20"/>
  <c r="P37" i="20"/>
  <c r="P44" i="20" s="1"/>
  <c r="O37" i="20"/>
  <c r="O44" i="20" s="1"/>
  <c r="N37" i="20"/>
  <c r="M37" i="20"/>
  <c r="L37" i="20"/>
  <c r="K37" i="20"/>
  <c r="K44" i="20" s="1"/>
  <c r="J37" i="20"/>
  <c r="I37" i="20"/>
  <c r="H37" i="20"/>
  <c r="H44" i="20" s="1"/>
  <c r="G37" i="20"/>
  <c r="F37" i="20"/>
  <c r="F44" i="20" s="1"/>
  <c r="E37" i="20"/>
  <c r="D37" i="20"/>
  <c r="D44" i="20" s="1"/>
  <c r="C37" i="20"/>
  <c r="C44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Z13" i="20" s="1"/>
  <c r="W13" i="20"/>
  <c r="W26" i="20" s="1"/>
  <c r="V13" i="20"/>
  <c r="V26" i="20" s="1"/>
  <c r="V45" i="20" s="1"/>
  <c r="U13" i="20"/>
  <c r="T13" i="20"/>
  <c r="T26" i="20" s="1"/>
  <c r="S13" i="20"/>
  <c r="S26" i="20" s="1"/>
  <c r="S45" i="20" s="1"/>
  <c r="R13" i="20"/>
  <c r="R26" i="20" s="1"/>
  <c r="Q13" i="20"/>
  <c r="Q26" i="20" s="1"/>
  <c r="Q45" i="20" s="1"/>
  <c r="P13" i="20"/>
  <c r="O13" i="20"/>
  <c r="O26" i="20" s="1"/>
  <c r="O45" i="20" s="1"/>
  <c r="N13" i="20"/>
  <c r="N26" i="20" s="1"/>
  <c r="N45" i="20" s="1"/>
  <c r="M13" i="20"/>
  <c r="L13" i="20"/>
  <c r="L26" i="20" s="1"/>
  <c r="K13" i="20"/>
  <c r="K26" i="20" s="1"/>
  <c r="K45" i="20" s="1"/>
  <c r="J13" i="20"/>
  <c r="J26" i="20" s="1"/>
  <c r="I13" i="20"/>
  <c r="I26" i="20" s="1"/>
  <c r="H13" i="20"/>
  <c r="H26" i="20" s="1"/>
  <c r="H45" i="20" s="1"/>
  <c r="G13" i="20"/>
  <c r="G26" i="20" s="1"/>
  <c r="F13" i="20"/>
  <c r="F26" i="20" s="1"/>
  <c r="F45" i="20" s="1"/>
  <c r="E13" i="20"/>
  <c r="D13" i="20"/>
  <c r="C13" i="20"/>
  <c r="C26" i="20" s="1"/>
  <c r="C45" i="20" s="1"/>
  <c r="AA50" i="21"/>
  <c r="Y50" i="21"/>
  <c r="Z50" i="21" s="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W45" i="21"/>
  <c r="Y44" i="21"/>
  <c r="H44" i="21"/>
  <c r="G44" i="21"/>
  <c r="F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X44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Q37" i="21"/>
  <c r="Q44" i="21" s="1"/>
  <c r="P37" i="21"/>
  <c r="P44" i="21" s="1"/>
  <c r="O37" i="21"/>
  <c r="O44" i="21" s="1"/>
  <c r="N37" i="21"/>
  <c r="N44" i="21" s="1"/>
  <c r="M37" i="21"/>
  <c r="L37" i="21"/>
  <c r="L44" i="21" s="1"/>
  <c r="K37" i="21"/>
  <c r="K44" i="21" s="1"/>
  <c r="J37" i="21"/>
  <c r="I37" i="21"/>
  <c r="I44" i="21" s="1"/>
  <c r="H37" i="21"/>
  <c r="G37" i="21"/>
  <c r="F37" i="21"/>
  <c r="E37" i="21"/>
  <c r="D37" i="21"/>
  <c r="D44" i="21" s="1"/>
  <c r="C37" i="21"/>
  <c r="C44" i="21" s="1"/>
  <c r="X26" i="21"/>
  <c r="H26" i="21"/>
  <c r="H45" i="21" s="1"/>
  <c r="G26" i="21"/>
  <c r="G45" i="21" s="1"/>
  <c r="E26" i="21"/>
  <c r="AA25" i="21"/>
  <c r="Y25" i="21"/>
  <c r="Y26" i="21" s="1"/>
  <c r="X25" i="21"/>
  <c r="W25" i="21"/>
  <c r="V25" i="21"/>
  <c r="U25" i="21"/>
  <c r="T25" i="21"/>
  <c r="S25" i="21"/>
  <c r="S26" i="21" s="1"/>
  <c r="S45" i="21" s="1"/>
  <c r="R25" i="21"/>
  <c r="Q25" i="21"/>
  <c r="P25" i="21"/>
  <c r="O25" i="21"/>
  <c r="N25" i="21"/>
  <c r="M25" i="21"/>
  <c r="M26" i="21" s="1"/>
  <c r="L25" i="21"/>
  <c r="K25" i="21"/>
  <c r="K26" i="21" s="1"/>
  <c r="K45" i="21" s="1"/>
  <c r="J25" i="21"/>
  <c r="I25" i="21"/>
  <c r="I26" i="21" s="1"/>
  <c r="H25" i="21"/>
  <c r="G25" i="21"/>
  <c r="F25" i="21"/>
  <c r="E25" i="21"/>
  <c r="D25" i="21"/>
  <c r="C25" i="21"/>
  <c r="AA13" i="21"/>
  <c r="Z13" i="21"/>
  <c r="Y13" i="21"/>
  <c r="X13" i="21"/>
  <c r="W13" i="21"/>
  <c r="W26" i="21" s="1"/>
  <c r="V13" i="21"/>
  <c r="U13" i="21"/>
  <c r="U26" i="21" s="1"/>
  <c r="T13" i="21"/>
  <c r="T26" i="21" s="1"/>
  <c r="S13" i="21"/>
  <c r="R13" i="21"/>
  <c r="R26" i="21" s="1"/>
  <c r="Q13" i="21"/>
  <c r="Q26" i="21" s="1"/>
  <c r="Q45" i="21" s="1"/>
  <c r="P13" i="21"/>
  <c r="P26" i="21" s="1"/>
  <c r="O13" i="21"/>
  <c r="O26" i="21" s="1"/>
  <c r="N13" i="21"/>
  <c r="M13" i="21"/>
  <c r="L13" i="21"/>
  <c r="L26" i="21" s="1"/>
  <c r="L45" i="21" s="1"/>
  <c r="K13" i="21"/>
  <c r="J13" i="21"/>
  <c r="J26" i="21" s="1"/>
  <c r="I13" i="21"/>
  <c r="H13" i="21"/>
  <c r="G13" i="21"/>
  <c r="F13" i="21"/>
  <c r="E13" i="21"/>
  <c r="D13" i="21"/>
  <c r="D26" i="21" s="1"/>
  <c r="D45" i="21" s="1"/>
  <c r="C13" i="2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G44" i="1"/>
  <c r="G45" i="1" s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W37" i="1"/>
  <c r="W44" i="1" s="1"/>
  <c r="V37" i="1"/>
  <c r="V44" i="1" s="1"/>
  <c r="U37" i="1"/>
  <c r="T37" i="1"/>
  <c r="S37" i="1"/>
  <c r="R37" i="1"/>
  <c r="Q37" i="1"/>
  <c r="Q44" i="1" s="1"/>
  <c r="P37" i="1"/>
  <c r="O37" i="1"/>
  <c r="O44" i="1" s="1"/>
  <c r="O45" i="1" s="1"/>
  <c r="N37" i="1"/>
  <c r="N44" i="1" s="1"/>
  <c r="M37" i="1"/>
  <c r="M44" i="1" s="1"/>
  <c r="L37" i="1"/>
  <c r="K37" i="1"/>
  <c r="J37" i="1"/>
  <c r="I37" i="1"/>
  <c r="I44" i="1" s="1"/>
  <c r="H37" i="1"/>
  <c r="G37" i="1"/>
  <c r="F37" i="1"/>
  <c r="F44" i="1" s="1"/>
  <c r="E37" i="1"/>
  <c r="E44" i="1" s="1"/>
  <c r="D37" i="1"/>
  <c r="D44" i="1" s="1"/>
  <c r="C37" i="1"/>
  <c r="P26" i="1"/>
  <c r="O26" i="1"/>
  <c r="H26" i="1"/>
  <c r="AA25" i="1"/>
  <c r="Y25" i="1"/>
  <c r="X25" i="1"/>
  <c r="Z25" i="1" s="1"/>
  <c r="W25" i="1"/>
  <c r="V25" i="1"/>
  <c r="U25" i="1"/>
  <c r="T25" i="1"/>
  <c r="S25" i="1"/>
  <c r="R25" i="1"/>
  <c r="R26" i="1" s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Z13" i="1" s="1"/>
  <c r="W13" i="1"/>
  <c r="W26" i="1" s="1"/>
  <c r="V13" i="1"/>
  <c r="V26" i="1" s="1"/>
  <c r="U13" i="1"/>
  <c r="U26" i="1" s="1"/>
  <c r="T13" i="1"/>
  <c r="S13" i="1"/>
  <c r="S26" i="1" s="1"/>
  <c r="R13" i="1"/>
  <c r="Q13" i="1"/>
  <c r="P13" i="1"/>
  <c r="O13" i="1"/>
  <c r="N13" i="1"/>
  <c r="N26" i="1" s="1"/>
  <c r="M13" i="1"/>
  <c r="M26" i="1" s="1"/>
  <c r="L13" i="1"/>
  <c r="K13" i="1"/>
  <c r="J13" i="1"/>
  <c r="I13" i="1"/>
  <c r="H13" i="1"/>
  <c r="G13" i="1"/>
  <c r="G26" i="1" s="1"/>
  <c r="F13" i="1"/>
  <c r="F26" i="1" s="1"/>
  <c r="F45" i="1" s="1"/>
  <c r="E13" i="1"/>
  <c r="E26" i="1" s="1"/>
  <c r="D13" i="1"/>
  <c r="C13" i="1"/>
  <c r="P45" i="21" l="1"/>
  <c r="T45" i="21"/>
  <c r="E45" i="21"/>
  <c r="F44" i="6"/>
  <c r="F45" i="6" s="1"/>
  <c r="U45" i="21"/>
  <c r="E44" i="21"/>
  <c r="P26" i="20"/>
  <c r="H44" i="15"/>
  <c r="H45" i="11"/>
  <c r="E26" i="7"/>
  <c r="E45" i="7" s="1"/>
  <c r="E44" i="20"/>
  <c r="D45" i="12"/>
  <c r="H45" i="7"/>
  <c r="X26" i="1"/>
  <c r="Z26" i="1" s="1"/>
  <c r="X45" i="1"/>
  <c r="Z45" i="1" s="1"/>
  <c r="I45" i="18"/>
  <c r="U44" i="17"/>
  <c r="U45" i="17" s="1"/>
  <c r="F45" i="16"/>
  <c r="N45" i="16"/>
  <c r="C45" i="16"/>
  <c r="C44" i="13"/>
  <c r="J45" i="12"/>
  <c r="I45" i="10"/>
  <c r="Y45" i="10"/>
  <c r="G45" i="7"/>
  <c r="K45" i="4"/>
  <c r="E44" i="3"/>
  <c r="E45" i="3" s="1"/>
  <c r="M44" i="3"/>
  <c r="P45" i="2"/>
  <c r="M45" i="21"/>
  <c r="M44" i="20"/>
  <c r="AA44" i="13"/>
  <c r="H44" i="1"/>
  <c r="H45" i="1" s="1"/>
  <c r="P44" i="1"/>
  <c r="P45" i="1" s="1"/>
  <c r="Z44" i="21"/>
  <c r="T45" i="20"/>
  <c r="J45" i="18"/>
  <c r="N45" i="14"/>
  <c r="F44" i="11"/>
  <c r="N44" i="11"/>
  <c r="V44" i="11"/>
  <c r="G45" i="8"/>
  <c r="O45" i="8"/>
  <c r="W45" i="8"/>
  <c r="I45" i="2"/>
  <c r="G45" i="20"/>
  <c r="Z37" i="15"/>
  <c r="X44" i="15"/>
  <c r="Z44" i="15" s="1"/>
  <c r="W45" i="13"/>
  <c r="X44" i="7"/>
  <c r="Z44" i="7" s="1"/>
  <c r="Z43" i="7"/>
  <c r="V45" i="6"/>
  <c r="J26" i="1"/>
  <c r="Q26" i="1"/>
  <c r="Q45" i="1" s="1"/>
  <c r="Y26" i="1"/>
  <c r="J44" i="1"/>
  <c r="R44" i="1"/>
  <c r="Z37" i="1"/>
  <c r="D26" i="20"/>
  <c r="D45" i="20" s="1"/>
  <c r="I26" i="19"/>
  <c r="Y26" i="19"/>
  <c r="G44" i="18"/>
  <c r="G45" i="18" s="1"/>
  <c r="G45" i="17"/>
  <c r="W45" i="14"/>
  <c r="D45" i="11"/>
  <c r="L45" i="11"/>
  <c r="E45" i="5"/>
  <c r="J45" i="5"/>
  <c r="E45" i="1"/>
  <c r="I45" i="21"/>
  <c r="R44" i="21"/>
  <c r="R45" i="21" s="1"/>
  <c r="P45" i="18"/>
  <c r="P44" i="18"/>
  <c r="Z13" i="16"/>
  <c r="Y26" i="16"/>
  <c r="Y45" i="16" s="1"/>
  <c r="V44" i="16"/>
  <c r="V45" i="16" s="1"/>
  <c r="Q45" i="12"/>
  <c r="T45" i="11"/>
  <c r="F44" i="10"/>
  <c r="Y26" i="3"/>
  <c r="Z26" i="3" s="1"/>
  <c r="Z13" i="3"/>
  <c r="M45" i="1"/>
  <c r="V44" i="19"/>
  <c r="Y45" i="15"/>
  <c r="N44" i="6"/>
  <c r="N45" i="6" s="1"/>
  <c r="AA45" i="4"/>
  <c r="R44" i="4"/>
  <c r="V45" i="1"/>
  <c r="U44" i="1"/>
  <c r="U45" i="1" s="1"/>
  <c r="M44" i="21"/>
  <c r="E45" i="19"/>
  <c r="Y45" i="21"/>
  <c r="D26" i="1"/>
  <c r="D45" i="1" s="1"/>
  <c r="L26" i="1"/>
  <c r="T26" i="1"/>
  <c r="C26" i="1"/>
  <c r="K26" i="1"/>
  <c r="L44" i="1"/>
  <c r="T44" i="1"/>
  <c r="AA26" i="21"/>
  <c r="AA45" i="21" s="1"/>
  <c r="R26" i="19"/>
  <c r="R45" i="19" s="1"/>
  <c r="W45" i="18"/>
  <c r="H26" i="15"/>
  <c r="P26" i="15"/>
  <c r="P45" i="15" s="1"/>
  <c r="X26" i="15"/>
  <c r="U45" i="11"/>
  <c r="Z44" i="11"/>
  <c r="D45" i="19"/>
  <c r="L45" i="19"/>
  <c r="T45" i="19"/>
  <c r="X26" i="18"/>
  <c r="H26" i="17"/>
  <c r="P26" i="17"/>
  <c r="H45" i="17"/>
  <c r="Q45" i="14"/>
  <c r="R44" i="14"/>
  <c r="R45" i="14" s="1"/>
  <c r="Z37" i="14"/>
  <c r="I44" i="14"/>
  <c r="Y44" i="14"/>
  <c r="Z44" i="14" s="1"/>
  <c r="I45" i="13"/>
  <c r="Z37" i="11"/>
  <c r="Q44" i="11"/>
  <c r="Q45" i="11" s="1"/>
  <c r="AA44" i="10"/>
  <c r="J44" i="10"/>
  <c r="R44" i="10"/>
  <c r="H44" i="9"/>
  <c r="J26" i="8"/>
  <c r="J45" i="8" s="1"/>
  <c r="J26" i="7"/>
  <c r="Z13" i="7"/>
  <c r="D44" i="7"/>
  <c r="L44" i="7"/>
  <c r="L45" i="7" s="1"/>
  <c r="T44" i="7"/>
  <c r="R26" i="5"/>
  <c r="M26" i="3"/>
  <c r="M45" i="3" s="1"/>
  <c r="U26" i="3"/>
  <c r="U45" i="3" s="1"/>
  <c r="Q45" i="2"/>
  <c r="O44" i="2"/>
  <c r="Z25" i="20"/>
  <c r="I44" i="20"/>
  <c r="I45" i="20" s="1"/>
  <c r="U45" i="19"/>
  <c r="C26" i="16"/>
  <c r="S26" i="16"/>
  <c r="S45" i="16" s="1"/>
  <c r="J26" i="13"/>
  <c r="J45" i="13" s="1"/>
  <c r="AA26" i="13"/>
  <c r="AA45" i="13" s="1"/>
  <c r="O44" i="13"/>
  <c r="G45" i="10"/>
  <c r="O45" i="10"/>
  <c r="W45" i="10"/>
  <c r="D45" i="8"/>
  <c r="C45" i="5"/>
  <c r="G44" i="4"/>
  <c r="O44" i="4"/>
  <c r="O45" i="4" s="1"/>
  <c r="W44" i="4"/>
  <c r="W45" i="4" s="1"/>
  <c r="L26" i="2"/>
  <c r="L45" i="2" s="1"/>
  <c r="H45" i="2"/>
  <c r="X44" i="20"/>
  <c r="Z44" i="20" s="1"/>
  <c r="F45" i="19"/>
  <c r="R45" i="18"/>
  <c r="M44" i="18"/>
  <c r="U44" i="18"/>
  <c r="J26" i="17"/>
  <c r="J45" i="17" s="1"/>
  <c r="Y26" i="17"/>
  <c r="Z26" i="17" s="1"/>
  <c r="D45" i="16"/>
  <c r="F45" i="15"/>
  <c r="N44" i="15"/>
  <c r="V44" i="15"/>
  <c r="V45" i="15" s="1"/>
  <c r="E44" i="15"/>
  <c r="M44" i="15"/>
  <c r="U44" i="15"/>
  <c r="H45" i="13"/>
  <c r="AA26" i="12"/>
  <c r="R26" i="12"/>
  <c r="R45" i="12" s="1"/>
  <c r="M26" i="11"/>
  <c r="M45" i="11" s="1"/>
  <c r="D44" i="11"/>
  <c r="L44" i="11"/>
  <c r="T44" i="11"/>
  <c r="Z50" i="11"/>
  <c r="C26" i="9"/>
  <c r="C45" i="9" s="1"/>
  <c r="K26" i="9"/>
  <c r="S26" i="9"/>
  <c r="AA26" i="9"/>
  <c r="AA45" i="9" s="1"/>
  <c r="R26" i="9"/>
  <c r="R45" i="9" s="1"/>
  <c r="Z25" i="9"/>
  <c r="R44" i="9"/>
  <c r="Q44" i="9"/>
  <c r="Q45" i="9" s="1"/>
  <c r="Y44" i="9"/>
  <c r="Z44" i="9" s="1"/>
  <c r="D26" i="7"/>
  <c r="T26" i="7"/>
  <c r="T45" i="7" s="1"/>
  <c r="C26" i="7"/>
  <c r="S26" i="7"/>
  <c r="T26" i="6"/>
  <c r="T45" i="6" s="1"/>
  <c r="S26" i="6"/>
  <c r="S45" i="6" s="1"/>
  <c r="L26" i="5"/>
  <c r="L45" i="5" s="1"/>
  <c r="P44" i="5"/>
  <c r="P45" i="5" s="1"/>
  <c r="D26" i="4"/>
  <c r="D45" i="4" s="1"/>
  <c r="T26" i="4"/>
  <c r="T45" i="4" s="1"/>
  <c r="H45" i="4"/>
  <c r="P45" i="4"/>
  <c r="G45" i="3"/>
  <c r="O45" i="3"/>
  <c r="U45" i="2"/>
  <c r="X26" i="2"/>
  <c r="Z26" i="2" s="1"/>
  <c r="E44" i="19"/>
  <c r="M44" i="19"/>
  <c r="M45" i="19" s="1"/>
  <c r="F45" i="18"/>
  <c r="V45" i="18"/>
  <c r="G44" i="15"/>
  <c r="G45" i="15" s="1"/>
  <c r="E44" i="14"/>
  <c r="E45" i="14" s="1"/>
  <c r="M44" i="14"/>
  <c r="M45" i="14" s="1"/>
  <c r="U44" i="14"/>
  <c r="U45" i="14" s="1"/>
  <c r="D45" i="13"/>
  <c r="K45" i="13"/>
  <c r="K45" i="12"/>
  <c r="G44" i="12"/>
  <c r="G45" i="12" s="1"/>
  <c r="O44" i="12"/>
  <c r="W44" i="12"/>
  <c r="W45" i="12" s="1"/>
  <c r="F26" i="11"/>
  <c r="F45" i="11" s="1"/>
  <c r="N26" i="11"/>
  <c r="N45" i="11" s="1"/>
  <c r="V26" i="11"/>
  <c r="E45" i="11"/>
  <c r="D26" i="9"/>
  <c r="D45" i="9" s="1"/>
  <c r="L26" i="9"/>
  <c r="L45" i="9" s="1"/>
  <c r="T26" i="9"/>
  <c r="T45" i="9" s="1"/>
  <c r="C44" i="9"/>
  <c r="K44" i="9"/>
  <c r="S44" i="9"/>
  <c r="AA44" i="9"/>
  <c r="M26" i="8"/>
  <c r="F44" i="8"/>
  <c r="F45" i="8" s="1"/>
  <c r="U26" i="7"/>
  <c r="U45" i="7" s="1"/>
  <c r="E26" i="6"/>
  <c r="U26" i="6"/>
  <c r="U45" i="6" s="1"/>
  <c r="E26" i="4"/>
  <c r="E45" i="4" s="1"/>
  <c r="U26" i="4"/>
  <c r="U45" i="4" s="1"/>
  <c r="I45" i="4"/>
  <c r="Z50" i="4"/>
  <c r="G26" i="2"/>
  <c r="G45" i="2" s="1"/>
  <c r="O26" i="2"/>
  <c r="O45" i="2" s="1"/>
  <c r="W26" i="2"/>
  <c r="W45" i="2" s="1"/>
  <c r="Z50" i="3"/>
  <c r="Z25" i="16"/>
  <c r="E44" i="16"/>
  <c r="E45" i="16" s="1"/>
  <c r="J26" i="15"/>
  <c r="Y44" i="15"/>
  <c r="H44" i="14"/>
  <c r="H45" i="14" s="1"/>
  <c r="P44" i="14"/>
  <c r="P45" i="14" s="1"/>
  <c r="G44" i="14"/>
  <c r="G45" i="14" s="1"/>
  <c r="O45" i="13"/>
  <c r="F45" i="12"/>
  <c r="Y45" i="12"/>
  <c r="H44" i="11"/>
  <c r="AA26" i="10"/>
  <c r="AA45" i="10" s="1"/>
  <c r="E44" i="9"/>
  <c r="E45" i="9" s="1"/>
  <c r="H44" i="8"/>
  <c r="O45" i="6"/>
  <c r="AA45" i="3"/>
  <c r="J26" i="3"/>
  <c r="J45" i="3" s="1"/>
  <c r="O44" i="3"/>
  <c r="Z50" i="10"/>
  <c r="V44" i="9"/>
  <c r="I26" i="8"/>
  <c r="Q26" i="8"/>
  <c r="Y26" i="8"/>
  <c r="Y45" i="8" s="1"/>
  <c r="H26" i="8"/>
  <c r="H45" i="8" s="1"/>
  <c r="P26" i="8"/>
  <c r="C44" i="7"/>
  <c r="K44" i="7"/>
  <c r="S44" i="7"/>
  <c r="AA44" i="7"/>
  <c r="AA45" i="7" s="1"/>
  <c r="D26" i="3"/>
  <c r="D45" i="3" s="1"/>
  <c r="L26" i="3"/>
  <c r="L45" i="3" s="1"/>
  <c r="T26" i="3"/>
  <c r="T45" i="3" s="1"/>
  <c r="C26" i="3"/>
  <c r="C45" i="3" s="1"/>
  <c r="S26" i="2"/>
  <c r="AA26" i="2"/>
  <c r="AA45" i="2" s="1"/>
  <c r="J26" i="2"/>
  <c r="J45" i="2" s="1"/>
  <c r="C45" i="1"/>
  <c r="Z26" i="4"/>
  <c r="Z25" i="15"/>
  <c r="G45" i="4"/>
  <c r="Z37" i="4"/>
  <c r="Z37" i="16"/>
  <c r="Z37" i="13"/>
  <c r="X44" i="13"/>
  <c r="Z44" i="13" s="1"/>
  <c r="X44" i="8"/>
  <c r="Z44" i="8" s="1"/>
  <c r="Z43" i="8"/>
  <c r="N45" i="17"/>
  <c r="I45" i="17"/>
  <c r="P45" i="16"/>
  <c r="I45" i="15"/>
  <c r="Z26" i="15"/>
  <c r="X45" i="15"/>
  <c r="Z45" i="15" s="1"/>
  <c r="R45" i="1"/>
  <c r="H45" i="16"/>
  <c r="Z37" i="17"/>
  <c r="X44" i="17"/>
  <c r="Z44" i="17" s="1"/>
  <c r="Z26" i="16"/>
  <c r="L45" i="14"/>
  <c r="N45" i="1"/>
  <c r="M45" i="17"/>
  <c r="X45" i="4"/>
  <c r="Z45" i="4" s="1"/>
  <c r="Z44" i="4"/>
  <c r="J45" i="20"/>
  <c r="Y45" i="19"/>
  <c r="Z44" i="19"/>
  <c r="X45" i="19"/>
  <c r="W45" i="5"/>
  <c r="W45" i="20"/>
  <c r="Z26" i="19"/>
  <c r="I45" i="16"/>
  <c r="J45" i="1"/>
  <c r="Y45" i="1"/>
  <c r="Z37" i="19"/>
  <c r="Q45" i="17"/>
  <c r="P45" i="17"/>
  <c r="L45" i="15"/>
  <c r="J45" i="14"/>
  <c r="AA45" i="14"/>
  <c r="Z44" i="1"/>
  <c r="E26" i="20"/>
  <c r="E45" i="20" s="1"/>
  <c r="M26" i="20"/>
  <c r="U26" i="20"/>
  <c r="U45" i="20" s="1"/>
  <c r="I45" i="19"/>
  <c r="R26" i="17"/>
  <c r="G44" i="16"/>
  <c r="G45" i="16" s="1"/>
  <c r="K45" i="14"/>
  <c r="Z50" i="14"/>
  <c r="X26" i="13"/>
  <c r="Z13" i="13"/>
  <c r="Z37" i="12"/>
  <c r="X44" i="12"/>
  <c r="Z44" i="12" s="1"/>
  <c r="Y45" i="13"/>
  <c r="I45" i="12"/>
  <c r="P45" i="20"/>
  <c r="X26" i="20"/>
  <c r="Q45" i="19"/>
  <c r="O45" i="17"/>
  <c r="D45" i="15"/>
  <c r="K44" i="10"/>
  <c r="I45" i="8"/>
  <c r="Q45" i="8"/>
  <c r="X26" i="8"/>
  <c r="Z25" i="8"/>
  <c r="S45" i="7"/>
  <c r="W45" i="1"/>
  <c r="O45" i="21"/>
  <c r="X45" i="21"/>
  <c r="Z26" i="21"/>
  <c r="V45" i="19"/>
  <c r="Y45" i="18"/>
  <c r="Z26" i="18"/>
  <c r="X44" i="18"/>
  <c r="Z44" i="18" s="1"/>
  <c r="E45" i="17"/>
  <c r="K26" i="16"/>
  <c r="K45" i="16" s="1"/>
  <c r="R45" i="16"/>
  <c r="AA45" i="20"/>
  <c r="Z13" i="18"/>
  <c r="Z37" i="18"/>
  <c r="F45" i="17"/>
  <c r="T45" i="16"/>
  <c r="N45" i="15"/>
  <c r="M45" i="13"/>
  <c r="AA45" i="12"/>
  <c r="I26" i="1"/>
  <c r="I45" i="1" s="1"/>
  <c r="Z25" i="21"/>
  <c r="J44" i="21"/>
  <c r="J45" i="21" s="1"/>
  <c r="Z37" i="21"/>
  <c r="H45" i="19"/>
  <c r="W44" i="19"/>
  <c r="W45" i="19" s="1"/>
  <c r="Z25" i="18"/>
  <c r="U45" i="16"/>
  <c r="X45" i="16"/>
  <c r="Z45" i="16" s="1"/>
  <c r="O44" i="16"/>
  <c r="O45" i="16" s="1"/>
  <c r="W44" i="16"/>
  <c r="W45" i="16" s="1"/>
  <c r="D44" i="14"/>
  <c r="D45" i="14" s="1"/>
  <c r="T44" i="14"/>
  <c r="T45" i="14" s="1"/>
  <c r="W45" i="7"/>
  <c r="I44" i="7"/>
  <c r="I45" i="7" s="1"/>
  <c r="Y44" i="7"/>
  <c r="Y45" i="7" s="1"/>
  <c r="X45" i="7"/>
  <c r="E45" i="6"/>
  <c r="Q45" i="3"/>
  <c r="F45" i="14"/>
  <c r="T45" i="13"/>
  <c r="P45" i="12"/>
  <c r="N45" i="12"/>
  <c r="C45" i="10"/>
  <c r="S45" i="10"/>
  <c r="Z37" i="10"/>
  <c r="X44" i="10"/>
  <c r="Z44" i="10" s="1"/>
  <c r="AA45" i="8"/>
  <c r="J45" i="7"/>
  <c r="Z43" i="5"/>
  <c r="X44" i="5"/>
  <c r="Z44" i="5" s="1"/>
  <c r="W45" i="15"/>
  <c r="C26" i="21"/>
  <c r="C45" i="21" s="1"/>
  <c r="N44" i="19"/>
  <c r="N45" i="19" s="1"/>
  <c r="N45" i="18"/>
  <c r="J45" i="16"/>
  <c r="Q45" i="16"/>
  <c r="J44" i="15"/>
  <c r="J45" i="15" s="1"/>
  <c r="R44" i="15"/>
  <c r="R45" i="15" s="1"/>
  <c r="S44" i="14"/>
  <c r="S45" i="14" s="1"/>
  <c r="C45" i="13"/>
  <c r="U45" i="13"/>
  <c r="O45" i="12"/>
  <c r="S45" i="11"/>
  <c r="AA45" i="11"/>
  <c r="J44" i="11"/>
  <c r="J45" i="11" s="1"/>
  <c r="R44" i="11"/>
  <c r="R45" i="11" s="1"/>
  <c r="F26" i="10"/>
  <c r="F45" i="10" s="1"/>
  <c r="N26" i="10"/>
  <c r="N45" i="10" s="1"/>
  <c r="V26" i="10"/>
  <c r="V45" i="10" s="1"/>
  <c r="Z26" i="10"/>
  <c r="X45" i="10"/>
  <c r="Z45" i="10" s="1"/>
  <c r="K45" i="7"/>
  <c r="Q45" i="7"/>
  <c r="Z37" i="5"/>
  <c r="F26" i="3"/>
  <c r="F45" i="3" s="1"/>
  <c r="N26" i="3"/>
  <c r="N45" i="3" s="1"/>
  <c r="V26" i="3"/>
  <c r="V45" i="3" s="1"/>
  <c r="I45" i="14"/>
  <c r="Y45" i="11"/>
  <c r="P45" i="10"/>
  <c r="C45" i="7"/>
  <c r="Y45" i="6"/>
  <c r="Z45" i="6" s="1"/>
  <c r="C44" i="1"/>
  <c r="K44" i="1"/>
  <c r="S44" i="1"/>
  <c r="S45" i="1" s="1"/>
  <c r="AA44" i="1"/>
  <c r="AA45" i="1" s="1"/>
  <c r="J44" i="17"/>
  <c r="R44" i="17"/>
  <c r="E26" i="15"/>
  <c r="E45" i="15" s="1"/>
  <c r="M26" i="15"/>
  <c r="M45" i="15" s="1"/>
  <c r="U26" i="15"/>
  <c r="S45" i="12"/>
  <c r="C26" i="11"/>
  <c r="C45" i="11" s="1"/>
  <c r="K26" i="11"/>
  <c r="K45" i="11" s="1"/>
  <c r="Z25" i="11"/>
  <c r="X45" i="9"/>
  <c r="Z26" i="9"/>
  <c r="O45" i="9"/>
  <c r="K26" i="6"/>
  <c r="J26" i="4"/>
  <c r="J45" i="4" s="1"/>
  <c r="I44" i="3"/>
  <c r="I45" i="3" s="1"/>
  <c r="Y44" i="3"/>
  <c r="F26" i="21"/>
  <c r="F45" i="21" s="1"/>
  <c r="N26" i="21"/>
  <c r="N45" i="21" s="1"/>
  <c r="V26" i="21"/>
  <c r="V45" i="21" s="1"/>
  <c r="J44" i="20"/>
  <c r="R44" i="20"/>
  <c r="R45" i="20" s="1"/>
  <c r="E26" i="18"/>
  <c r="E45" i="18" s="1"/>
  <c r="M26" i="18"/>
  <c r="M45" i="18" s="1"/>
  <c r="U26" i="18"/>
  <c r="X26" i="12"/>
  <c r="Z13" i="12"/>
  <c r="L26" i="10"/>
  <c r="L45" i="10" s="1"/>
  <c r="T26" i="10"/>
  <c r="T45" i="10" s="1"/>
  <c r="R45" i="10"/>
  <c r="J26" i="9"/>
  <c r="J45" i="9" s="1"/>
  <c r="P45" i="9"/>
  <c r="D26" i="6"/>
  <c r="D45" i="6" s="1"/>
  <c r="L26" i="6"/>
  <c r="L45" i="6" s="1"/>
  <c r="F26" i="5"/>
  <c r="F45" i="5" s="1"/>
  <c r="N26" i="5"/>
  <c r="N45" i="5" s="1"/>
  <c r="V26" i="5"/>
  <c r="V45" i="5" s="1"/>
  <c r="H44" i="5"/>
  <c r="H45" i="5" s="1"/>
  <c r="C26" i="4"/>
  <c r="C45" i="4" s="1"/>
  <c r="S26" i="4"/>
  <c r="S45" i="4" s="1"/>
  <c r="R45" i="4"/>
  <c r="Q45" i="4"/>
  <c r="K26" i="3"/>
  <c r="K45" i="3" s="1"/>
  <c r="S26" i="3"/>
  <c r="S45" i="3" s="1"/>
  <c r="R44" i="3"/>
  <c r="R45" i="3" s="1"/>
  <c r="F26" i="2"/>
  <c r="F45" i="2" s="1"/>
  <c r="N26" i="2"/>
  <c r="N45" i="2" s="1"/>
  <c r="V26" i="2"/>
  <c r="V45" i="2" s="1"/>
  <c r="X44" i="2"/>
  <c r="Z37" i="2"/>
  <c r="M26" i="2"/>
  <c r="M45" i="2" s="1"/>
  <c r="Z45" i="11"/>
  <c r="J45" i="10"/>
  <c r="G45" i="9"/>
  <c r="M45" i="8"/>
  <c r="R45" i="5"/>
  <c r="Y45" i="5"/>
  <c r="Y45" i="2"/>
  <c r="X26" i="14"/>
  <c r="Z13" i="14"/>
  <c r="E44" i="12"/>
  <c r="E45" i="12" s="1"/>
  <c r="M44" i="12"/>
  <c r="M45" i="12" s="1"/>
  <c r="U44" i="12"/>
  <c r="U45" i="12" s="1"/>
  <c r="Z26" i="11"/>
  <c r="I44" i="11"/>
  <c r="I45" i="11" s="1"/>
  <c r="K26" i="10"/>
  <c r="H45" i="9"/>
  <c r="I44" i="9"/>
  <c r="I45" i="9" s="1"/>
  <c r="P44" i="8"/>
  <c r="F26" i="7"/>
  <c r="F45" i="7" s="1"/>
  <c r="N26" i="7"/>
  <c r="N45" i="7" s="1"/>
  <c r="V26" i="7"/>
  <c r="V45" i="7" s="1"/>
  <c r="R45" i="7"/>
  <c r="G45" i="6"/>
  <c r="H45" i="6"/>
  <c r="Z26" i="6"/>
  <c r="Z25" i="5"/>
  <c r="H44" i="3"/>
  <c r="H45" i="3" s="1"/>
  <c r="W44" i="9"/>
  <c r="W45" i="9" s="1"/>
  <c r="O44" i="7"/>
  <c r="O45" i="7" s="1"/>
  <c r="R26" i="6"/>
  <c r="R45" i="6" s="1"/>
  <c r="Q45" i="6"/>
  <c r="S45" i="2"/>
  <c r="E26" i="8"/>
  <c r="E45" i="8" s="1"/>
  <c r="C44" i="8"/>
  <c r="C45" i="8" s="1"/>
  <c r="K44" i="8"/>
  <c r="K45" i="8" s="1"/>
  <c r="S44" i="8"/>
  <c r="S45" i="8" s="1"/>
  <c r="AA44" i="8"/>
  <c r="P44" i="7"/>
  <c r="P45" i="7" s="1"/>
  <c r="AA26" i="6"/>
  <c r="M26" i="5"/>
  <c r="M45" i="5" s="1"/>
  <c r="Y45" i="3"/>
  <c r="X44" i="3"/>
  <c r="T26" i="2"/>
  <c r="T45" i="2" s="1"/>
  <c r="F26" i="9"/>
  <c r="F45" i="9" s="1"/>
  <c r="N26" i="9"/>
  <c r="N45" i="9" s="1"/>
  <c r="V26" i="9"/>
  <c r="C44" i="6"/>
  <c r="C45" i="6" s="1"/>
  <c r="K44" i="6"/>
  <c r="S44" i="6"/>
  <c r="AA44" i="6"/>
  <c r="Y45" i="9" l="1"/>
  <c r="U45" i="18"/>
  <c r="X45" i="17"/>
  <c r="Z45" i="17" s="1"/>
  <c r="Y45" i="14"/>
  <c r="X45" i="5"/>
  <c r="Z45" i="5" s="1"/>
  <c r="P45" i="8"/>
  <c r="Z45" i="9"/>
  <c r="AA45" i="6"/>
  <c r="K45" i="10"/>
  <c r="M45" i="20"/>
  <c r="K45" i="1"/>
  <c r="Z45" i="21"/>
  <c r="Y45" i="17"/>
  <c r="S45" i="9"/>
  <c r="H45" i="15"/>
  <c r="T45" i="1"/>
  <c r="V45" i="9"/>
  <c r="U45" i="15"/>
  <c r="Z45" i="19"/>
  <c r="V45" i="11"/>
  <c r="D45" i="7"/>
  <c r="K45" i="9"/>
  <c r="L45" i="1"/>
  <c r="Z26" i="20"/>
  <c r="X45" i="20"/>
  <c r="Z45" i="20" s="1"/>
  <c r="Z26" i="13"/>
  <c r="X45" i="13"/>
  <c r="Z45" i="13" s="1"/>
  <c r="X45" i="12"/>
  <c r="Z45" i="12" s="1"/>
  <c r="Z26" i="12"/>
  <c r="X45" i="8"/>
  <c r="Z45" i="8" s="1"/>
  <c r="Z26" i="8"/>
  <c r="Z26" i="14"/>
  <c r="X45" i="14"/>
  <c r="Z45" i="14" s="1"/>
  <c r="K45" i="6"/>
  <c r="X45" i="2"/>
  <c r="Z45" i="2" s="1"/>
  <c r="Z44" i="2"/>
  <c r="X45" i="18"/>
  <c r="Z45" i="18" s="1"/>
  <c r="X45" i="3"/>
  <c r="Z45" i="3" s="1"/>
  <c r="Z44" i="3"/>
  <c r="Z45" i="7"/>
  <c r="R45" i="17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<sst xmlns="http://schemas.openxmlformats.org/spreadsheetml/2006/main" count="2730" uniqueCount="100">
  <si>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</si>
  <si>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</si>
  <si>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</si>
  <si>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</si>
  <si>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</si>
  <si>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</si>
  <si>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</si>
  <si>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</si>
  <si>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</si>
  <si>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</si>
  <si>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</si>
  <si>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</si>
  <si>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</si>
  <si>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</si>
  <si>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</si>
  <si>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</si>
  <si>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</si>
  <si>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</si>
  <si>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</si>
  <si>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</si>
  <si>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</si>
  <si>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</si>
  <si>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</si>
  <si>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</si>
  <si>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</si>
  <si>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</si>
  <si>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</si>
  <si>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</si>
  <si>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</si>
  <si>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</si>
  <si>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</si>
  <si>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</si>
  <si>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</si>
  <si>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</si>
  <si>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</si>
  <si>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</si>
  <si>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</si>
  <si>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</si>
  <si>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</si>
  <si>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</si>
  <si>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</si>
  <si>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</si>
  <si>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</si>
  <si>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</si>
  <si>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</si>
  <si>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</si>
  <si>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</si>
  <si>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</si>
  <si>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</si>
  <si>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</si>
  <si>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</si>
  <si>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</si>
  <si>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</si>
  <si>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</si>
  <si>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</si>
  <si>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</si>
  <si>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</si>
  <si>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</si>
  <si>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</si>
  <si>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</si>
  <si>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</si>
  <si>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</si>
  <si>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</si>
  <si>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</si>
  <si>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</si>
  <si>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</si>
  <si>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</si>
  <si>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</si>
  <si>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</si>
  <si>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</si>
  <si>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</si>
  <si>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</si>
  <si>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</si>
  <si>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</si>
  <si>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</si>
  <si>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</si>
  <si>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Waste water management                             ) for 2nd Quarter ended 31 December 2023 (Figures Finalised as at 2024/01/26)</t>
  </si>
  <si>
    <t>Mpumalanga: Mkhondo (MP303) - Table C6 Quarterly Budget Statement - Financial Position ( Waste water management                             ) for 2nd Quarter ended 31 December 2023 (Figures Finalised as at 2024/01/26)</t>
  </si>
  <si>
    <t>Mpumalanga: Pixley Ka Seme (MP) (MP304) - Table C6 Quarterly Budget Statement - Financial Position ( Waste water management                             ) for 2nd Quarter ended 31 December 2023 (Figures Finalised as at 2024/01/26)</t>
  </si>
  <si>
    <t>Mpumalanga: Lekwa (MP305) - Table C6 Quarterly Budget Statement - Financial Position ( Waste water management                             ) for 2nd Quarter ended 31 December 2023 (Figures Finalised as at 2024/01/26)</t>
  </si>
  <si>
    <t>Mpumalanga: Dipaleseng (MP306) - Table C6 Quarterly Budget Statement - Financial Position ( Waste water management                             ) for 2nd Quarter ended 31 December 2023 (Figures Finalised as at 2024/01/26)</t>
  </si>
  <si>
    <t>Mpumalanga: Govan Mbeki (MP307) - Table C6 Quarterly Budget Statement - Financial Position ( Waste water management                             ) for 2nd Quarter ended 31 December 2023 (Figures Finalised as at 2024/01/26)</t>
  </si>
  <si>
    <t>Mpumalanga: Gert Sibande (DC30) - Table C6 Quarterly Budget Statement - Financial Position ( Waste water management                             ) for 2nd Quarter ended 31 December 2023 (Figures Finalised as at 2024/01/26)</t>
  </si>
  <si>
    <t>Mpumalanga: Victor Khanye (MP311) - Table C6 Quarterly Budget Statement - Financial Position ( Waste water management                             ) for 2nd Quarter ended 31 December 2023 (Figures Finalised as at 2024/01/26)</t>
  </si>
  <si>
    <t>Mpumalanga: Emalahleni (MP) (MP312) - Table C6 Quarterly Budget Statement - Financial Position ( Waste water management                             ) for 2nd Quarter ended 31 December 2023 (Figures Finalised as at 2024/01/26)</t>
  </si>
  <si>
    <t>Mpumalanga: Steve Tshwete (MP313) - Table C6 Quarterly Budget Statement - Financial Position ( Waste water management                             ) for 2nd Quarter ended 31 December 2023 (Figures Finalised as at 2024/01/26)</t>
  </si>
  <si>
    <t>Mpumalanga: Emakhazeni (MP314) - Table C6 Quarterly Budget Statement - Financial Position ( Waste water management                             ) for 2nd Quarter ended 31 December 2023 (Figures Finalised as at 2024/01/26)</t>
  </si>
  <si>
    <t>Mpumalanga: Thembisile Hani (MP315) - Table C6 Quarterly Budget Statement - Financial Position ( Waste water management                             ) for 2nd Quarter ended 31 December 2023 (Figures Finalised as at 2024/01/26)</t>
  </si>
  <si>
    <t>Mpumalanga: Dr J.S. Moroka (MP316) - Table C6 Quarterly Budget Statement - Financial Position ( Waste water management                             ) for 2nd Quarter ended 31 December 2023 (Figures Finalised as at 2024/01/26)</t>
  </si>
  <si>
    <t>Mpumalanga: Nkangala (DC31) - Table C6 Quarterly Budget Statement - Financial Position ( Waste water management                             ) for 2nd Quarter ended 31 December 2023 (Figures Finalised as at 2024/01/26)</t>
  </si>
  <si>
    <t>Mpumalanga: Thaba Chweu (MP321) - Table C6 Quarterly Budget Statement - Financial Position ( Waste water management                             ) for 2nd Quarter ended 31 December 2023 (Figures Finalised as at 2024/01/26)</t>
  </si>
  <si>
    <t>Mpumalanga: Nkomazi (MP324) - Table C6 Quarterly Budget Statement - Financial Position ( Waste water management                             ) for 2nd Quarter ended 31 December 2023 (Figures Finalised as at 2024/01/26)</t>
  </si>
  <si>
    <t>Mpumalanga: Bushbuckridge (MP325) - Table C6 Quarterly Budget Statement - Financial Position ( Waste water management                             ) for 2nd Quarter ended 31 December 2023 (Figures Finalised as at 2024/01/26)</t>
  </si>
  <si>
    <t>Mpumalanga: City of Mbombela (MP326) - Table C6 Quarterly Budget Statement - Financial Position ( Waste water management                             ) for 2nd Quarter ended 31 December 2023 (Figures Finalised as at 2024/01/26)</t>
  </si>
  <si>
    <t>Mpumalanga: Ehlanzeni (DC32) - Table C6 Quarterly Budget Statement - Financial Position ( Waste water management                             ) for 2nd Quarter ended 31 December 2023 (Figures Finalised as at 2024/01/26)</t>
  </si>
  <si>
    <t>Summary - Table C6 Quarterly Budget Statement - Financial Position ( Waste water management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</si>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</sst>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-63933064</v>
      </c>
      <c r="D6" s="18"/>
      <c r="E6" s="19">
        <v>-209689334</v>
      </c>
      <c r="F6" s="20">
        <v>-209689334</v>
      </c>
      <c r="G6" s="20">
        <v>193168324</v>
      </c>
      <c r="H6" s="20">
        <v>355843</v>
      </c>
      <c r="I6" s="20">
        <v>-19174377</v>
      </c>
      <c r="J6" s="20">
        <v>174349790</v>
      </c>
      <c r="K6" s="20">
        <v>-13521737</v>
      </c>
      <c r="L6" s="20">
        <v>-7687763</v>
      </c>
      <c r="M6" s="20">
        <v>-30117875</v>
      </c>
      <c r="N6" s="20">
        <v>-51327375</v>
      </c>
      <c r="O6" s="20"/>
      <c r="P6" s="20"/>
      <c r="Q6" s="20"/>
      <c r="R6" s="20"/>
      <c r="S6" s="20"/>
      <c r="T6" s="20"/>
      <c r="U6" s="20"/>
      <c r="V6" s="20"/>
      <c r="W6" s="20">
        <v>123022415</v>
      </c>
      <c r="X6" s="20">
        <v>-94290025</v>
      </c>
      <c r="Y6" s="20">
        <v>217312440</v>
      </c>
      <c r="Z6" s="21">
        <v>-230.47235378291603</v>
      </c>
      <c r="AA6" s="22">
        <v>-209689334</v>
      </c>
    </row>
    <row r="7" spans="1:27" ht="13.5" x14ac:dyDescent="0.25">
      <c r="A7" s="23" t="s">
        <v>35</v>
      </c>
      <c r="B7" s="17" t="s">
        <v>32</v>
      </c>
      <c r="C7" s="18">
        <v>135533566</v>
      </c>
      <c r="D7" s="18"/>
      <c r="E7" s="19">
        <v>213021740</v>
      </c>
      <c r="F7" s="20">
        <v>213021740</v>
      </c>
      <c r="G7" s="20">
        <v>385429684</v>
      </c>
      <c r="H7" s="20">
        <v>-109257682</v>
      </c>
      <c r="I7" s="20">
        <v>43015693</v>
      </c>
      <c r="J7" s="20">
        <v>319187695</v>
      </c>
      <c r="K7" s="20">
        <v>27178250</v>
      </c>
      <c r="L7" s="20">
        <v>30188196</v>
      </c>
      <c r="M7" s="20">
        <v>24668925</v>
      </c>
      <c r="N7" s="20">
        <v>82035371</v>
      </c>
      <c r="O7" s="20"/>
      <c r="P7" s="20"/>
      <c r="Q7" s="20"/>
      <c r="R7" s="20"/>
      <c r="S7" s="20"/>
      <c r="T7" s="20"/>
      <c r="U7" s="20"/>
      <c r="V7" s="20"/>
      <c r="W7" s="20">
        <v>401223066</v>
      </c>
      <c r="X7" s="20">
        <v>139887833</v>
      </c>
      <c r="Y7" s="20">
        <v>261335233</v>
      </c>
      <c r="Z7" s="21">
        <v>186.81770057872009</v>
      </c>
      <c r="AA7" s="22">
        <v>213021740</v>
      </c>
    </row>
    <row r="8" spans="1:27" ht="13.5" x14ac:dyDescent="0.25">
      <c r="A8" s="23" t="s">
        <v>36</v>
      </c>
      <c r="B8" s="17" t="s">
        <v>32</v>
      </c>
      <c r="C8" s="18">
        <v>15408176</v>
      </c>
      <c r="D8" s="18"/>
      <c r="E8" s="19">
        <v>29670374</v>
      </c>
      <c r="F8" s="20">
        <v>29670374</v>
      </c>
      <c r="G8" s="20">
        <v>15408176</v>
      </c>
      <c r="H8" s="20"/>
      <c r="I8" s="20"/>
      <c r="J8" s="20">
        <v>15408176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15408176</v>
      </c>
      <c r="X8" s="20">
        <v>22539275</v>
      </c>
      <c r="Y8" s="20">
        <v>-7131099</v>
      </c>
      <c r="Z8" s="21">
        <v>-31.638546492733237</v>
      </c>
      <c r="AA8" s="22">
        <v>29670374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-30795911</v>
      </c>
      <c r="D10" s="18"/>
      <c r="E10" s="19">
        <v>-14102770</v>
      </c>
      <c r="F10" s="20">
        <v>-14102770</v>
      </c>
      <c r="G10" s="20">
        <v>-31027059</v>
      </c>
      <c r="H10" s="20">
        <v>-381684</v>
      </c>
      <c r="I10" s="20">
        <v>-732708</v>
      </c>
      <c r="J10" s="20">
        <v>-32141451</v>
      </c>
      <c r="K10" s="20">
        <v>-1126622</v>
      </c>
      <c r="L10" s="20">
        <v>-995339</v>
      </c>
      <c r="M10" s="20">
        <v>-214622</v>
      </c>
      <c r="N10" s="20">
        <v>-2336583</v>
      </c>
      <c r="O10" s="20"/>
      <c r="P10" s="20"/>
      <c r="Q10" s="20"/>
      <c r="R10" s="20"/>
      <c r="S10" s="20"/>
      <c r="T10" s="20"/>
      <c r="U10" s="20"/>
      <c r="V10" s="20"/>
      <c r="W10" s="20">
        <v>-34478034</v>
      </c>
      <c r="X10" s="20">
        <v>-10583996</v>
      </c>
      <c r="Y10" s="20">
        <v>-23894038</v>
      </c>
      <c r="Z10" s="21">
        <v>225.75630225105905</v>
      </c>
      <c r="AA10" s="22">
        <v>-14102770</v>
      </c>
    </row>
    <row r="11" spans="1:27" ht="13.5" x14ac:dyDescent="0.25">
      <c r="A11" s="23" t="s">
        <v>39</v>
      </c>
      <c r="B11" s="17" t="s">
        <v>32</v>
      </c>
      <c r="C11" s="18">
        <v>119409737</v>
      </c>
      <c r="D11" s="18"/>
      <c r="E11" s="19">
        <v>13339415</v>
      </c>
      <c r="F11" s="20">
        <v>13339415</v>
      </c>
      <c r="G11" s="24">
        <v>84357730</v>
      </c>
      <c r="H11" s="24">
        <v>6146744</v>
      </c>
      <c r="I11" s="24">
        <v>4906493</v>
      </c>
      <c r="J11" s="20">
        <v>95410967</v>
      </c>
      <c r="K11" s="24">
        <v>2439327</v>
      </c>
      <c r="L11" s="24">
        <v>1924365</v>
      </c>
      <c r="M11" s="20">
        <v>4999464</v>
      </c>
      <c r="N11" s="24">
        <v>9363156</v>
      </c>
      <c r="O11" s="24"/>
      <c r="P11" s="24"/>
      <c r="Q11" s="20"/>
      <c r="R11" s="24"/>
      <c r="S11" s="24"/>
      <c r="T11" s="20"/>
      <c r="U11" s="24"/>
      <c r="V11" s="24"/>
      <c r="W11" s="24">
        <v>104774123</v>
      </c>
      <c r="X11" s="20">
        <v>8369468</v>
      </c>
      <c r="Y11" s="24">
        <v>96404655</v>
      </c>
      <c r="Z11" s="25">
        <v>1151.8612055150936</v>
      </c>
      <c r="AA11" s="26">
        <v>13339415</v>
      </c>
    </row>
    <row r="12" spans="1:27" ht="13.5" x14ac:dyDescent="0.25">
      <c r="A12" s="23" t="s">
        <v>40</v>
      </c>
      <c r="B12" s="17" t="s">
        <v>32</v>
      </c>
      <c r="C12" s="18">
        <v>-6497118</v>
      </c>
      <c r="D12" s="18"/>
      <c r="E12" s="19">
        <v>15144242</v>
      </c>
      <c r="F12" s="20">
        <v>15144242</v>
      </c>
      <c r="G12" s="20">
        <v>-6477831</v>
      </c>
      <c r="H12" s="20"/>
      <c r="I12" s="20"/>
      <c r="J12" s="20">
        <v>-6477831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-6477831</v>
      </c>
      <c r="X12" s="20">
        <v>7451890</v>
      </c>
      <c r="Y12" s="20">
        <v>-13929721</v>
      </c>
      <c r="Z12" s="21">
        <v>-186.92869862544939</v>
      </c>
      <c r="AA12" s="22">
        <v>15144242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169125386</v>
      </c>
      <c r="D13" s="29">
        <f>SUM(D6:D12)</f>
        <v>0</v>
      </c>
      <c r="E13" s="30">
        <f t="shared" si="0"/>
        <v>47383667</v>
      </c>
      <c r="F13" s="31">
        <f t="shared" si="0"/>
        <v>47383667</v>
      </c>
      <c r="G13" s="31">
        <f t="shared" si="0"/>
        <v>640859024</v>
      </c>
      <c r="H13" s="31">
        <f t="shared" si="0"/>
        <v>-103136779</v>
      </c>
      <c r="I13" s="31">
        <f t="shared" si="0"/>
        <v>28015101</v>
      </c>
      <c r="J13" s="31">
        <f t="shared" si="0"/>
        <v>565737346</v>
      </c>
      <c r="K13" s="31">
        <f t="shared" si="0"/>
        <v>14969218</v>
      </c>
      <c r="L13" s="31">
        <f t="shared" si="0"/>
        <v>23429459</v>
      </c>
      <c r="M13" s="31">
        <f t="shared" si="0"/>
        <v>-664108</v>
      </c>
      <c r="N13" s="31">
        <f t="shared" si="0"/>
        <v>37734569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603471915</v>
      </c>
      <c r="X13" s="31">
        <f t="shared" si="0"/>
        <v>73374445</v>
      </c>
      <c r="Y13" s="31">
        <f t="shared" si="0"/>
        <v>530097470</v>
      </c>
      <c r="Z13" s="32">
        <f>+IF(X13&lt;&gt;0,+(Y13/X13)*100,0)</f>
        <v>722.45516814471307</v>
      </c>
      <c r="AA13" s="33">
        <f>SUM(AA6:AA12)</f>
        <v>47383667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-6318245</v>
      </c>
      <c r="D16" s="18"/>
      <c r="E16" s="19"/>
      <c r="F16" s="20"/>
      <c r="G16" s="20">
        <v>-6235163</v>
      </c>
      <c r="H16" s="20">
        <v>-83082</v>
      </c>
      <c r="I16" s="20"/>
      <c r="J16" s="20">
        <v>-6318245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-6318245</v>
      </c>
      <c r="X16" s="20"/>
      <c r="Y16" s="20">
        <v>-6318245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3583273733</v>
      </c>
      <c r="D17" s="18"/>
      <c r="E17" s="19">
        <v>632930498</v>
      </c>
      <c r="F17" s="20">
        <v>637116746</v>
      </c>
      <c r="G17" s="24">
        <v>2819442188</v>
      </c>
      <c r="H17" s="24">
        <v>489999831</v>
      </c>
      <c r="I17" s="24">
        <v>66322602</v>
      </c>
      <c r="J17" s="20">
        <v>3375764621</v>
      </c>
      <c r="K17" s="24">
        <v>38473126</v>
      </c>
      <c r="L17" s="24">
        <v>-433969944</v>
      </c>
      <c r="M17" s="20">
        <v>47595303</v>
      </c>
      <c r="N17" s="24">
        <v>-347901515</v>
      </c>
      <c r="O17" s="24"/>
      <c r="P17" s="24"/>
      <c r="Q17" s="20"/>
      <c r="R17" s="24"/>
      <c r="S17" s="24"/>
      <c r="T17" s="20"/>
      <c r="U17" s="24"/>
      <c r="V17" s="24"/>
      <c r="W17" s="24">
        <v>3027863106</v>
      </c>
      <c r="X17" s="20">
        <v>565653686</v>
      </c>
      <c r="Y17" s="24">
        <v>2462209420</v>
      </c>
      <c r="Z17" s="25">
        <v>435.28566699731533</v>
      </c>
      <c r="AA17" s="26">
        <v>637116746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3576955488</v>
      </c>
      <c r="D25" s="29">
        <f t="shared" ref="D25:Y25" si="1">SUM(D15:D24)</f>
        <v>0</v>
      </c>
      <c r="E25" s="35">
        <f t="shared" si="1"/>
        <v>632930498</v>
      </c>
      <c r="F25" s="36">
        <f t="shared" si="1"/>
        <v>637116746</v>
      </c>
      <c r="G25" s="36">
        <f t="shared" si="1"/>
        <v>2813207025</v>
      </c>
      <c r="H25" s="36">
        <f t="shared" si="1"/>
        <v>489916749</v>
      </c>
      <c r="I25" s="36">
        <f t="shared" si="1"/>
        <v>66322602</v>
      </c>
      <c r="J25" s="36">
        <f t="shared" si="1"/>
        <v>3369446376</v>
      </c>
      <c r="K25" s="36">
        <f t="shared" si="1"/>
        <v>38473126</v>
      </c>
      <c r="L25" s="36">
        <f t="shared" si="1"/>
        <v>-433969944</v>
      </c>
      <c r="M25" s="36">
        <f t="shared" si="1"/>
        <v>47595303</v>
      </c>
      <c r="N25" s="36">
        <f t="shared" si="1"/>
        <v>-347901515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3021544861</v>
      </c>
      <c r="X25" s="36">
        <f t="shared" si="1"/>
        <v>565653686</v>
      </c>
      <c r="Y25" s="36">
        <f t="shared" si="1"/>
        <v>2455891175</v>
      </c>
      <c r="Z25" s="37">
        <f>+IF(X25&lt;&gt;0,+(Y25/X25)*100,0)</f>
        <v>434.16868585560672</v>
      </c>
      <c r="AA25" s="38">
        <f>SUM(AA15:AA24)</f>
        <v>637116746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3746080874</v>
      </c>
      <c r="D26" s="29">
        <f>+D13+D25</f>
        <v>0</v>
      </c>
      <c r="E26" s="30">
        <f t="shared" si="2"/>
        <v>680314165</v>
      </c>
      <c r="F26" s="31">
        <f t="shared" si="2"/>
        <v>684500413</v>
      </c>
      <c r="G26" s="31">
        <f t="shared" si="2"/>
        <v>3454066049</v>
      </c>
      <c r="H26" s="31">
        <f t="shared" si="2"/>
        <v>386779970</v>
      </c>
      <c r="I26" s="31">
        <f t="shared" si="2"/>
        <v>94337703</v>
      </c>
      <c r="J26" s="31">
        <f t="shared" si="2"/>
        <v>3935183722</v>
      </c>
      <c r="K26" s="31">
        <f t="shared" si="2"/>
        <v>53442344</v>
      </c>
      <c r="L26" s="31">
        <f t="shared" si="2"/>
        <v>-410540485</v>
      </c>
      <c r="M26" s="31">
        <f t="shared" si="2"/>
        <v>46931195</v>
      </c>
      <c r="N26" s="31">
        <f t="shared" si="2"/>
        <v>-310166946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3625016776</v>
      </c>
      <c r="X26" s="31">
        <f t="shared" si="2"/>
        <v>639028131</v>
      </c>
      <c r="Y26" s="31">
        <f t="shared" si="2"/>
        <v>2985988645</v>
      </c>
      <c r="Z26" s="32">
        <f>+IF(X26&lt;&gt;0,+(Y26/X26)*100,0)</f>
        <v>467.27029690027837</v>
      </c>
      <c r="AA26" s="33">
        <f>+AA13+AA25</f>
        <v>684500413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3385251</v>
      </c>
      <c r="D30" s="18"/>
      <c r="E30" s="19"/>
      <c r="F30" s="20"/>
      <c r="G30" s="20"/>
      <c r="H30" s="20">
        <v>3385251</v>
      </c>
      <c r="I30" s="20"/>
      <c r="J30" s="20">
        <v>3385251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3385251</v>
      </c>
      <c r="X30" s="20"/>
      <c r="Y30" s="20">
        <v>3385251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-474856</v>
      </c>
      <c r="D31" s="18"/>
      <c r="E31" s="19">
        <v>-796005</v>
      </c>
      <c r="F31" s="20">
        <v>-796005</v>
      </c>
      <c r="G31" s="20">
        <v>-504203</v>
      </c>
      <c r="H31" s="20">
        <v>-16316</v>
      </c>
      <c r="I31" s="20">
        <v>-11092</v>
      </c>
      <c r="J31" s="20">
        <v>-531611</v>
      </c>
      <c r="K31" s="20">
        <v>-36565</v>
      </c>
      <c r="L31" s="20">
        <v>-169123</v>
      </c>
      <c r="M31" s="20">
        <v>-4916</v>
      </c>
      <c r="N31" s="20">
        <v>-210604</v>
      </c>
      <c r="O31" s="20"/>
      <c r="P31" s="20"/>
      <c r="Q31" s="20"/>
      <c r="R31" s="20"/>
      <c r="S31" s="20"/>
      <c r="T31" s="20"/>
      <c r="U31" s="20"/>
      <c r="V31" s="20"/>
      <c r="W31" s="20">
        <v>-742215</v>
      </c>
      <c r="X31" s="20">
        <v>-796005</v>
      </c>
      <c r="Y31" s="20">
        <v>53790</v>
      </c>
      <c r="Z31" s="21">
        <v>-6.757495241864059</v>
      </c>
      <c r="AA31" s="22">
        <v>-796005</v>
      </c>
    </row>
    <row r="32" spans="1:27" ht="13.5" x14ac:dyDescent="0.25">
      <c r="A32" s="23" t="s">
        <v>59</v>
      </c>
      <c r="B32" s="17" t="s">
        <v>32</v>
      </c>
      <c r="C32" s="18">
        <v>-123468480</v>
      </c>
      <c r="D32" s="18"/>
      <c r="E32" s="19">
        <v>14543083</v>
      </c>
      <c r="F32" s="20">
        <v>6503693</v>
      </c>
      <c r="G32" s="20">
        <v>-186767683</v>
      </c>
      <c r="H32" s="20">
        <v>2038732</v>
      </c>
      <c r="I32" s="20">
        <v>1161362</v>
      </c>
      <c r="J32" s="20">
        <v>-183567589</v>
      </c>
      <c r="K32" s="20">
        <v>-1196856</v>
      </c>
      <c r="L32" s="20">
        <v>3648481</v>
      </c>
      <c r="M32" s="20">
        <v>-13972297</v>
      </c>
      <c r="N32" s="20">
        <v>-11520672</v>
      </c>
      <c r="O32" s="20"/>
      <c r="P32" s="20"/>
      <c r="Q32" s="20"/>
      <c r="R32" s="20"/>
      <c r="S32" s="20"/>
      <c r="T32" s="20"/>
      <c r="U32" s="20"/>
      <c r="V32" s="20"/>
      <c r="W32" s="20">
        <v>-195088261</v>
      </c>
      <c r="X32" s="20">
        <v>-9618581</v>
      </c>
      <c r="Y32" s="20">
        <v>-185469680</v>
      </c>
      <c r="Z32" s="21">
        <v>1928.2436775237429</v>
      </c>
      <c r="AA32" s="22">
        <v>6503693</v>
      </c>
    </row>
    <row r="33" spans="1:27" ht="13.5" x14ac:dyDescent="0.25">
      <c r="A33" s="23" t="s">
        <v>60</v>
      </c>
      <c r="B33" s="17" t="s">
        <v>32</v>
      </c>
      <c r="C33" s="18">
        <v>-37510458</v>
      </c>
      <c r="D33" s="18"/>
      <c r="E33" s="19">
        <v>-1</v>
      </c>
      <c r="F33" s="20">
        <v>-1</v>
      </c>
      <c r="G33" s="20">
        <v>-91245181</v>
      </c>
      <c r="H33" s="20">
        <v>63734723</v>
      </c>
      <c r="I33" s="20">
        <v>-19324960</v>
      </c>
      <c r="J33" s="20">
        <v>-46835418</v>
      </c>
      <c r="K33" s="20">
        <v>-1062101</v>
      </c>
      <c r="L33" s="20">
        <v>-1623901</v>
      </c>
      <c r="M33" s="20">
        <v>-1075023</v>
      </c>
      <c r="N33" s="20">
        <v>-3761025</v>
      </c>
      <c r="O33" s="20"/>
      <c r="P33" s="20"/>
      <c r="Q33" s="20"/>
      <c r="R33" s="20"/>
      <c r="S33" s="20"/>
      <c r="T33" s="20"/>
      <c r="U33" s="20"/>
      <c r="V33" s="20"/>
      <c r="W33" s="20">
        <v>-50596443</v>
      </c>
      <c r="X33" s="20">
        <v>467602</v>
      </c>
      <c r="Y33" s="20">
        <v>-51064045</v>
      </c>
      <c r="Z33" s="21">
        <v>-10920.407739915569</v>
      </c>
      <c r="AA33" s="22">
        <v>-1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247051914</v>
      </c>
      <c r="D35" s="18"/>
      <c r="E35" s="19">
        <v>82337658</v>
      </c>
      <c r="F35" s="20">
        <v>82337658</v>
      </c>
      <c r="G35" s="20">
        <v>247995625</v>
      </c>
      <c r="H35" s="20">
        <v>2944854</v>
      </c>
      <c r="I35" s="20">
        <v>8576220</v>
      </c>
      <c r="J35" s="20">
        <v>259516699</v>
      </c>
      <c r="K35" s="20">
        <v>3723200</v>
      </c>
      <c r="L35" s="20">
        <v>2953135</v>
      </c>
      <c r="M35" s="20">
        <v>5639187</v>
      </c>
      <c r="N35" s="20">
        <v>12315522</v>
      </c>
      <c r="O35" s="20"/>
      <c r="P35" s="20"/>
      <c r="Q35" s="20"/>
      <c r="R35" s="20"/>
      <c r="S35" s="20"/>
      <c r="T35" s="20"/>
      <c r="U35" s="20"/>
      <c r="V35" s="20"/>
      <c r="W35" s="20">
        <v>271832221</v>
      </c>
      <c r="X35" s="20">
        <v>46726940</v>
      </c>
      <c r="Y35" s="20">
        <v>225105281</v>
      </c>
      <c r="Z35" s="21">
        <v>481.7462495939173</v>
      </c>
      <c r="AA35" s="22">
        <v>82337658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88983371</v>
      </c>
      <c r="D37" s="29">
        <f t="shared" ref="D37:Y37" si="3">SUM(D29:D36)</f>
        <v>0</v>
      </c>
      <c r="E37" s="30">
        <f t="shared" si="3"/>
        <v>96084735</v>
      </c>
      <c r="F37" s="31">
        <f t="shared" si="3"/>
        <v>88045345</v>
      </c>
      <c r="G37" s="31">
        <f t="shared" si="3"/>
        <v>-30521442</v>
      </c>
      <c r="H37" s="31">
        <f t="shared" si="3"/>
        <v>72078970</v>
      </c>
      <c r="I37" s="31">
        <f t="shared" si="3"/>
        <v>-9598470</v>
      </c>
      <c r="J37" s="31">
        <f t="shared" si="3"/>
        <v>31959058</v>
      </c>
      <c r="K37" s="31">
        <f t="shared" si="3"/>
        <v>1427678</v>
      </c>
      <c r="L37" s="31">
        <f t="shared" si="3"/>
        <v>4808592</v>
      </c>
      <c r="M37" s="31">
        <f t="shared" si="3"/>
        <v>-9413049</v>
      </c>
      <c r="N37" s="31">
        <f t="shared" si="3"/>
        <v>-3176779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28782279</v>
      </c>
      <c r="X37" s="31">
        <f t="shared" si="3"/>
        <v>36779956</v>
      </c>
      <c r="Y37" s="31">
        <f t="shared" si="3"/>
        <v>-7997677</v>
      </c>
      <c r="Z37" s="32">
        <f>+IF(X37&lt;&gt;0,+(Y37/X37)*100,0)</f>
        <v>-21.744661684750248</v>
      </c>
      <c r="AA37" s="33">
        <f>SUM(AA29:AA36)</f>
        <v>88045345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4767853</v>
      </c>
      <c r="D39" s="18"/>
      <c r="E39" s="19"/>
      <c r="F39" s="20"/>
      <c r="G39" s="20"/>
      <c r="H39" s="20">
        <v>4767853</v>
      </c>
      <c r="I39" s="20"/>
      <c r="J39" s="20">
        <v>4767853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4767853</v>
      </c>
      <c r="X39" s="20"/>
      <c r="Y39" s="20">
        <v>4767853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33604</v>
      </c>
      <c r="F40" s="20">
        <v>33604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16800</v>
      </c>
      <c r="Y40" s="20">
        <v>-16800</v>
      </c>
      <c r="Z40" s="21">
        <v>-100</v>
      </c>
      <c r="AA40" s="22">
        <v>33604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4767853</v>
      </c>
      <c r="D43" s="29">
        <f t="shared" ref="D43:Y43" si="4">SUM(D39:D42)</f>
        <v>0</v>
      </c>
      <c r="E43" s="35">
        <f t="shared" si="4"/>
        <v>33604</v>
      </c>
      <c r="F43" s="36">
        <f t="shared" si="4"/>
        <v>33604</v>
      </c>
      <c r="G43" s="36">
        <f t="shared" si="4"/>
        <v>0</v>
      </c>
      <c r="H43" s="36">
        <f t="shared" si="4"/>
        <v>4767853</v>
      </c>
      <c r="I43" s="36">
        <f t="shared" si="4"/>
        <v>0</v>
      </c>
      <c r="J43" s="36">
        <f t="shared" si="4"/>
        <v>4767853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4767853</v>
      </c>
      <c r="X43" s="36">
        <f t="shared" si="4"/>
        <v>16800</v>
      </c>
      <c r="Y43" s="36">
        <f t="shared" si="4"/>
        <v>4751053</v>
      </c>
      <c r="Z43" s="37">
        <f>+IF(X43&lt;&gt;0,+(Y43/X43)*100,0)</f>
        <v>28280.077380952382</v>
      </c>
      <c r="AA43" s="38">
        <f>SUM(AA39:AA42)</f>
        <v>33604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93751224</v>
      </c>
      <c r="D44" s="29">
        <f>+D37+D43</f>
        <v>0</v>
      </c>
      <c r="E44" s="30">
        <f t="shared" si="5"/>
        <v>96118339</v>
      </c>
      <c r="F44" s="31">
        <f t="shared" si="5"/>
        <v>88078949</v>
      </c>
      <c r="G44" s="31">
        <f t="shared" si="5"/>
        <v>-30521442</v>
      </c>
      <c r="H44" s="31">
        <f t="shared" si="5"/>
        <v>76846823</v>
      </c>
      <c r="I44" s="31">
        <f t="shared" si="5"/>
        <v>-9598470</v>
      </c>
      <c r="J44" s="31">
        <f t="shared" si="5"/>
        <v>36726911</v>
      </c>
      <c r="K44" s="31">
        <f t="shared" si="5"/>
        <v>1427678</v>
      </c>
      <c r="L44" s="31">
        <f t="shared" si="5"/>
        <v>4808592</v>
      </c>
      <c r="M44" s="31">
        <f t="shared" si="5"/>
        <v>-9413049</v>
      </c>
      <c r="N44" s="31">
        <f t="shared" si="5"/>
        <v>-3176779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33550132</v>
      </c>
      <c r="X44" s="31">
        <f t="shared" si="5"/>
        <v>36796756</v>
      </c>
      <c r="Y44" s="31">
        <f t="shared" si="5"/>
        <v>-3246624</v>
      </c>
      <c r="Z44" s="32">
        <f>+IF(X44&lt;&gt;0,+(Y44/X44)*100,0)</f>
        <v>-8.8231256037896379</v>
      </c>
      <c r="AA44" s="33">
        <f>+AA37+AA43</f>
        <v>88078949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3652329650</v>
      </c>
      <c r="D45" s="42">
        <f t="shared" si="6"/>
        <v>0</v>
      </c>
      <c r="E45" s="43">
        <f t="shared" si="6"/>
        <v>584195826</v>
      </c>
      <c r="F45" s="44">
        <f t="shared" si="6"/>
        <v>596421464</v>
      </c>
      <c r="G45" s="44">
        <f t="shared" si="6"/>
        <v>3484587491</v>
      </c>
      <c r="H45" s="44">
        <f t="shared" si="6"/>
        <v>309933147</v>
      </c>
      <c r="I45" s="44">
        <f t="shared" si="6"/>
        <v>103936173</v>
      </c>
      <c r="J45" s="44">
        <f t="shared" si="6"/>
        <v>3898456811</v>
      </c>
      <c r="K45" s="44">
        <f t="shared" si="6"/>
        <v>52014666</v>
      </c>
      <c r="L45" s="44">
        <f t="shared" si="6"/>
        <v>-415349077</v>
      </c>
      <c r="M45" s="44">
        <f t="shared" si="6"/>
        <v>56344244</v>
      </c>
      <c r="N45" s="44">
        <f t="shared" si="6"/>
        <v>-306990167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3591466644</v>
      </c>
      <c r="X45" s="44">
        <f t="shared" si="6"/>
        <v>602231375</v>
      </c>
      <c r="Y45" s="44">
        <f t="shared" si="6"/>
        <v>2989235269</v>
      </c>
      <c r="Z45" s="45">
        <f>+IF(X45&lt;&gt;0,+(Y45/X45)*100,0)</f>
        <v>496.35993624543391</v>
      </c>
      <c r="AA45" s="46">
        <f>+AA26-AA44</f>
        <v>596421464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785235225</v>
      </c>
      <c r="D47" s="18"/>
      <c r="E47" s="19">
        <v>680750431</v>
      </c>
      <c r="F47" s="20">
        <v>688476069</v>
      </c>
      <c r="G47" s="20">
        <v>392766024</v>
      </c>
      <c r="H47" s="20">
        <v>-60170251</v>
      </c>
      <c r="I47" s="20">
        <v>418530080</v>
      </c>
      <c r="J47" s="20">
        <v>751125853</v>
      </c>
      <c r="K47" s="20">
        <v>-22163142</v>
      </c>
      <c r="L47" s="20">
        <v>-25478</v>
      </c>
      <c r="M47" s="20">
        <v>214402458</v>
      </c>
      <c r="N47" s="20">
        <v>192213838</v>
      </c>
      <c r="O47" s="20"/>
      <c r="P47" s="20"/>
      <c r="Q47" s="20"/>
      <c r="R47" s="20"/>
      <c r="S47" s="20"/>
      <c r="T47" s="20"/>
      <c r="U47" s="20"/>
      <c r="V47" s="20"/>
      <c r="W47" s="20">
        <v>943339691</v>
      </c>
      <c r="X47" s="20">
        <v>354213775</v>
      </c>
      <c r="Y47" s="20">
        <v>589125916</v>
      </c>
      <c r="Z47" s="47">
        <v>166.31931268059802</v>
      </c>
      <c r="AA47" s="22">
        <v>688476069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785235225</v>
      </c>
      <c r="D50" s="50">
        <f t="shared" ref="D50:Y50" si="7">SUM(D47:D49)</f>
        <v>0</v>
      </c>
      <c r="E50" s="51">
        <f t="shared" si="7"/>
        <v>680750431</v>
      </c>
      <c r="F50" s="52">
        <f t="shared" si="7"/>
        <v>688476069</v>
      </c>
      <c r="G50" s="52">
        <f t="shared" si="7"/>
        <v>392766024</v>
      </c>
      <c r="H50" s="52">
        <f t="shared" si="7"/>
        <v>-60170251</v>
      </c>
      <c r="I50" s="52">
        <f t="shared" si="7"/>
        <v>418530080</v>
      </c>
      <c r="J50" s="52">
        <f t="shared" si="7"/>
        <v>751125853</v>
      </c>
      <c r="K50" s="52">
        <f t="shared" si="7"/>
        <v>-22163142</v>
      </c>
      <c r="L50" s="52">
        <f t="shared" si="7"/>
        <v>-25478</v>
      </c>
      <c r="M50" s="52">
        <f t="shared" si="7"/>
        <v>214402458</v>
      </c>
      <c r="N50" s="52">
        <f t="shared" si="7"/>
        <v>192213838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943339691</v>
      </c>
      <c r="X50" s="52">
        <f t="shared" si="7"/>
        <v>354213775</v>
      </c>
      <c r="Y50" s="52">
        <f t="shared" si="7"/>
        <v>589125916</v>
      </c>
      <c r="Z50" s="53">
        <f>+IF(X50&lt;&gt;0,+(Y50/X50)*100,0)</f>
        <v>166.31931268059802</v>
      </c>
      <c r="AA50" s="54">
        <f>SUM(AA47:AA49)</f>
        <v>688476069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115542</v>
      </c>
      <c r="J6" s="20">
        <v>115542</v>
      </c>
      <c r="K6" s="20">
        <v>162106</v>
      </c>
      <c r="L6" s="20">
        <v>143654</v>
      </c>
      <c r="M6" s="20">
        <v>135206</v>
      </c>
      <c r="N6" s="20">
        <v>440966</v>
      </c>
      <c r="O6" s="20"/>
      <c r="P6" s="20"/>
      <c r="Q6" s="20"/>
      <c r="R6" s="20"/>
      <c r="S6" s="20"/>
      <c r="T6" s="20"/>
      <c r="U6" s="20"/>
      <c r="V6" s="20"/>
      <c r="W6" s="20">
        <v>556508</v>
      </c>
      <c r="X6" s="20"/>
      <c r="Y6" s="20">
        <v>556508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918163</v>
      </c>
      <c r="J7" s="20">
        <v>918163</v>
      </c>
      <c r="K7" s="20">
        <v>815634</v>
      </c>
      <c r="L7" s="20">
        <v>681658</v>
      </c>
      <c r="M7" s="20">
        <v>797186</v>
      </c>
      <c r="N7" s="20">
        <v>2294478</v>
      </c>
      <c r="O7" s="20"/>
      <c r="P7" s="20"/>
      <c r="Q7" s="20"/>
      <c r="R7" s="20"/>
      <c r="S7" s="20"/>
      <c r="T7" s="20"/>
      <c r="U7" s="20"/>
      <c r="V7" s="20"/>
      <c r="W7" s="20">
        <v>3212641</v>
      </c>
      <c r="X7" s="20"/>
      <c r="Y7" s="20">
        <v>3212641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1033705</v>
      </c>
      <c r="J13" s="31">
        <f t="shared" si="0"/>
        <v>1033705</v>
      </c>
      <c r="K13" s="31">
        <f t="shared" si="0"/>
        <v>977740</v>
      </c>
      <c r="L13" s="31">
        <f t="shared" si="0"/>
        <v>825312</v>
      </c>
      <c r="M13" s="31">
        <f t="shared" si="0"/>
        <v>932392</v>
      </c>
      <c r="N13" s="31">
        <f t="shared" si="0"/>
        <v>2735444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3769149</v>
      </c>
      <c r="X13" s="31">
        <f t="shared" si="0"/>
        <v>0</v>
      </c>
      <c r="Y13" s="31">
        <f t="shared" si="0"/>
        <v>3769149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31525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31525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31525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1033705</v>
      </c>
      <c r="J26" s="31">
        <f t="shared" si="2"/>
        <v>1033705</v>
      </c>
      <c r="K26" s="31">
        <f t="shared" si="2"/>
        <v>977740</v>
      </c>
      <c r="L26" s="31">
        <f t="shared" si="2"/>
        <v>825312</v>
      </c>
      <c r="M26" s="31">
        <f t="shared" si="2"/>
        <v>932392</v>
      </c>
      <c r="N26" s="31">
        <f t="shared" si="2"/>
        <v>2735444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3769149</v>
      </c>
      <c r="X26" s="31">
        <f t="shared" si="2"/>
        <v>0</v>
      </c>
      <c r="Y26" s="31">
        <f t="shared" si="2"/>
        <v>3769149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-56552</v>
      </c>
      <c r="J32" s="20">
        <v>-56552</v>
      </c>
      <c r="K32" s="20">
        <v>-58067</v>
      </c>
      <c r="L32" s="20">
        <v>-53762</v>
      </c>
      <c r="M32" s="20">
        <v>-41852</v>
      </c>
      <c r="N32" s="20">
        <v>-153681</v>
      </c>
      <c r="O32" s="20"/>
      <c r="P32" s="20"/>
      <c r="Q32" s="20"/>
      <c r="R32" s="20"/>
      <c r="S32" s="20"/>
      <c r="T32" s="20"/>
      <c r="U32" s="20"/>
      <c r="V32" s="20"/>
      <c r="W32" s="20">
        <v>-210233</v>
      </c>
      <c r="X32" s="20"/>
      <c r="Y32" s="20">
        <v>-210233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142331</v>
      </c>
      <c r="J35" s="20">
        <v>142331</v>
      </c>
      <c r="K35" s="20">
        <v>118785</v>
      </c>
      <c r="L35" s="20">
        <v>118147</v>
      </c>
      <c r="M35" s="20">
        <v>130698</v>
      </c>
      <c r="N35" s="20">
        <v>367630</v>
      </c>
      <c r="O35" s="20"/>
      <c r="P35" s="20"/>
      <c r="Q35" s="20"/>
      <c r="R35" s="20"/>
      <c r="S35" s="20"/>
      <c r="T35" s="20"/>
      <c r="U35" s="20"/>
      <c r="V35" s="20"/>
      <c r="W35" s="20">
        <v>509961</v>
      </c>
      <c r="X35" s="20"/>
      <c r="Y35" s="20">
        <v>509961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85779</v>
      </c>
      <c r="J37" s="31">
        <f t="shared" si="3"/>
        <v>85779</v>
      </c>
      <c r="K37" s="31">
        <f t="shared" si="3"/>
        <v>60718</v>
      </c>
      <c r="L37" s="31">
        <f t="shared" si="3"/>
        <v>64385</v>
      </c>
      <c r="M37" s="31">
        <f t="shared" si="3"/>
        <v>88846</v>
      </c>
      <c r="N37" s="31">
        <f t="shared" si="3"/>
        <v>213949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299728</v>
      </c>
      <c r="X37" s="31">
        <f t="shared" si="3"/>
        <v>0</v>
      </c>
      <c r="Y37" s="31">
        <f t="shared" si="3"/>
        <v>299728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85779</v>
      </c>
      <c r="J44" s="31">
        <f t="shared" si="5"/>
        <v>85779</v>
      </c>
      <c r="K44" s="31">
        <f t="shared" si="5"/>
        <v>60718</v>
      </c>
      <c r="L44" s="31">
        <f t="shared" si="5"/>
        <v>64385</v>
      </c>
      <c r="M44" s="31">
        <f t="shared" si="5"/>
        <v>88846</v>
      </c>
      <c r="N44" s="31">
        <f t="shared" si="5"/>
        <v>213949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299728</v>
      </c>
      <c r="X44" s="31">
        <f t="shared" si="5"/>
        <v>0</v>
      </c>
      <c r="Y44" s="31">
        <f t="shared" si="5"/>
        <v>299728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31525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947926</v>
      </c>
      <c r="J45" s="44">
        <f t="shared" si="6"/>
        <v>947926</v>
      </c>
      <c r="K45" s="44">
        <f t="shared" si="6"/>
        <v>917022</v>
      </c>
      <c r="L45" s="44">
        <f t="shared" si="6"/>
        <v>760927</v>
      </c>
      <c r="M45" s="44">
        <f t="shared" si="6"/>
        <v>843546</v>
      </c>
      <c r="N45" s="44">
        <f t="shared" si="6"/>
        <v>2521495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3469421</v>
      </c>
      <c r="X45" s="44">
        <f t="shared" si="6"/>
        <v>0</v>
      </c>
      <c r="Y45" s="44">
        <f t="shared" si="6"/>
        <v>3469421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25117839</v>
      </c>
      <c r="D7" s="18"/>
      <c r="E7" s="19">
        <v>34343917</v>
      </c>
      <c r="F7" s="20">
        <v>34343917</v>
      </c>
      <c r="G7" s="20">
        <v>57621967</v>
      </c>
      <c r="H7" s="20">
        <v>-26410550</v>
      </c>
      <c r="I7" s="20">
        <v>3521552</v>
      </c>
      <c r="J7" s="20">
        <v>34732969</v>
      </c>
      <c r="K7" s="20">
        <v>2349738</v>
      </c>
      <c r="L7" s="20">
        <v>3489146</v>
      </c>
      <c r="M7" s="20">
        <v>2882582</v>
      </c>
      <c r="N7" s="20">
        <v>8721466</v>
      </c>
      <c r="O7" s="20"/>
      <c r="P7" s="20"/>
      <c r="Q7" s="20"/>
      <c r="R7" s="20"/>
      <c r="S7" s="20"/>
      <c r="T7" s="20"/>
      <c r="U7" s="20"/>
      <c r="V7" s="20"/>
      <c r="W7" s="20">
        <v>43454435</v>
      </c>
      <c r="X7" s="20">
        <v>17171964</v>
      </c>
      <c r="Y7" s="20">
        <v>26282471</v>
      </c>
      <c r="Z7" s="21">
        <v>153.05454285834747</v>
      </c>
      <c r="AA7" s="22">
        <v>34343917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25117839</v>
      </c>
      <c r="D13" s="29">
        <f>SUM(D6:D12)</f>
        <v>0</v>
      </c>
      <c r="E13" s="30">
        <f t="shared" si="0"/>
        <v>34343917</v>
      </c>
      <c r="F13" s="31">
        <f t="shared" si="0"/>
        <v>34343917</v>
      </c>
      <c r="G13" s="31">
        <f t="shared" si="0"/>
        <v>57621967</v>
      </c>
      <c r="H13" s="31">
        <f t="shared" si="0"/>
        <v>-26410550</v>
      </c>
      <c r="I13" s="31">
        <f t="shared" si="0"/>
        <v>3521552</v>
      </c>
      <c r="J13" s="31">
        <f t="shared" si="0"/>
        <v>34732969</v>
      </c>
      <c r="K13" s="31">
        <f t="shared" si="0"/>
        <v>2349738</v>
      </c>
      <c r="L13" s="31">
        <f t="shared" si="0"/>
        <v>3489146</v>
      </c>
      <c r="M13" s="31">
        <f t="shared" si="0"/>
        <v>2882582</v>
      </c>
      <c r="N13" s="31">
        <f t="shared" si="0"/>
        <v>8721466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43454435</v>
      </c>
      <c r="X13" s="31">
        <f t="shared" si="0"/>
        <v>17171964</v>
      </c>
      <c r="Y13" s="31">
        <f t="shared" si="0"/>
        <v>26282471</v>
      </c>
      <c r="Z13" s="32">
        <f>+IF(X13&lt;&gt;0,+(Y13/X13)*100,0)</f>
        <v>153.05454285834747</v>
      </c>
      <c r="AA13" s="33">
        <f>SUM(AA6:AA12)</f>
        <v>34343917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544697741</v>
      </c>
      <c r="D17" s="18"/>
      <c r="E17" s="19">
        <v>-484633149</v>
      </c>
      <c r="F17" s="20">
        <v>-484633149</v>
      </c>
      <c r="G17" s="24">
        <v>557794040</v>
      </c>
      <c r="H17" s="24">
        <v>-10690337</v>
      </c>
      <c r="I17" s="24">
        <v>7195554</v>
      </c>
      <c r="J17" s="20">
        <v>554299257</v>
      </c>
      <c r="K17" s="24">
        <v>1051696</v>
      </c>
      <c r="L17" s="24">
        <v>9714429</v>
      </c>
      <c r="M17" s="20">
        <v>4246269</v>
      </c>
      <c r="N17" s="24">
        <v>15012394</v>
      </c>
      <c r="O17" s="24"/>
      <c r="P17" s="24"/>
      <c r="Q17" s="20"/>
      <c r="R17" s="24"/>
      <c r="S17" s="24"/>
      <c r="T17" s="20"/>
      <c r="U17" s="24"/>
      <c r="V17" s="24"/>
      <c r="W17" s="24">
        <v>569311651</v>
      </c>
      <c r="X17" s="20">
        <v>-242316534</v>
      </c>
      <c r="Y17" s="24">
        <v>811628185</v>
      </c>
      <c r="Z17" s="25">
        <v>-334.94544165112563</v>
      </c>
      <c r="AA17" s="26">
        <v>-484633149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544697741</v>
      </c>
      <c r="D25" s="29">
        <f t="shared" ref="D25:Y25" si="1">SUM(D15:D24)</f>
        <v>0</v>
      </c>
      <c r="E25" s="35">
        <f t="shared" si="1"/>
        <v>-484633149</v>
      </c>
      <c r="F25" s="36">
        <f t="shared" si="1"/>
        <v>-484633149</v>
      </c>
      <c r="G25" s="36">
        <f t="shared" si="1"/>
        <v>557794040</v>
      </c>
      <c r="H25" s="36">
        <f t="shared" si="1"/>
        <v>-10690337</v>
      </c>
      <c r="I25" s="36">
        <f t="shared" si="1"/>
        <v>7195554</v>
      </c>
      <c r="J25" s="36">
        <f t="shared" si="1"/>
        <v>554299257</v>
      </c>
      <c r="K25" s="36">
        <f t="shared" si="1"/>
        <v>1051696</v>
      </c>
      <c r="L25" s="36">
        <f t="shared" si="1"/>
        <v>9714429</v>
      </c>
      <c r="M25" s="36">
        <f t="shared" si="1"/>
        <v>4246269</v>
      </c>
      <c r="N25" s="36">
        <f t="shared" si="1"/>
        <v>15012394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569311651</v>
      </c>
      <c r="X25" s="36">
        <f t="shared" si="1"/>
        <v>-242316534</v>
      </c>
      <c r="Y25" s="36">
        <f t="shared" si="1"/>
        <v>811628185</v>
      </c>
      <c r="Z25" s="37">
        <f>+IF(X25&lt;&gt;0,+(Y25/X25)*100,0)</f>
        <v>-334.94544165112563</v>
      </c>
      <c r="AA25" s="38">
        <f>SUM(AA15:AA24)</f>
        <v>-484633149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569815580</v>
      </c>
      <c r="D26" s="29">
        <f>+D13+D25</f>
        <v>0</v>
      </c>
      <c r="E26" s="30">
        <f t="shared" si="2"/>
        <v>-450289232</v>
      </c>
      <c r="F26" s="31">
        <f t="shared" si="2"/>
        <v>-450289232</v>
      </c>
      <c r="G26" s="31">
        <f t="shared" si="2"/>
        <v>615416007</v>
      </c>
      <c r="H26" s="31">
        <f t="shared" si="2"/>
        <v>-37100887</v>
      </c>
      <c r="I26" s="31">
        <f t="shared" si="2"/>
        <v>10717106</v>
      </c>
      <c r="J26" s="31">
        <f t="shared" si="2"/>
        <v>589032226</v>
      </c>
      <c r="K26" s="31">
        <f t="shared" si="2"/>
        <v>3401434</v>
      </c>
      <c r="L26" s="31">
        <f t="shared" si="2"/>
        <v>13203575</v>
      </c>
      <c r="M26" s="31">
        <f t="shared" si="2"/>
        <v>7128851</v>
      </c>
      <c r="N26" s="31">
        <f t="shared" si="2"/>
        <v>23733860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612766086</v>
      </c>
      <c r="X26" s="31">
        <f t="shared" si="2"/>
        <v>-225144570</v>
      </c>
      <c r="Y26" s="31">
        <f t="shared" si="2"/>
        <v>837910656</v>
      </c>
      <c r="Z26" s="32">
        <f>+IF(X26&lt;&gt;0,+(Y26/X26)*100,0)</f>
        <v>-372.16560719185901</v>
      </c>
      <c r="AA26" s="33">
        <f>+AA13+AA25</f>
        <v>-450289232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10000000</v>
      </c>
      <c r="H33" s="20"/>
      <c r="I33" s="20"/>
      <c r="J33" s="20">
        <v>10000000</v>
      </c>
      <c r="K33" s="20">
        <v>10000000</v>
      </c>
      <c r="L33" s="20"/>
      <c r="M33" s="20"/>
      <c r="N33" s="20">
        <v>10000000</v>
      </c>
      <c r="O33" s="20"/>
      <c r="P33" s="20"/>
      <c r="Q33" s="20"/>
      <c r="R33" s="20"/>
      <c r="S33" s="20"/>
      <c r="T33" s="20"/>
      <c r="U33" s="20"/>
      <c r="V33" s="20"/>
      <c r="W33" s="20">
        <v>20000000</v>
      </c>
      <c r="X33" s="20"/>
      <c r="Y33" s="20">
        <v>20000000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13330654</v>
      </c>
      <c r="D35" s="18"/>
      <c r="E35" s="19">
        <v>13602887</v>
      </c>
      <c r="F35" s="20">
        <v>13602887</v>
      </c>
      <c r="G35" s="20">
        <v>16927946</v>
      </c>
      <c r="H35" s="20">
        <v>-2866216</v>
      </c>
      <c r="I35" s="20">
        <v>390986</v>
      </c>
      <c r="J35" s="20">
        <v>14452716</v>
      </c>
      <c r="K35" s="20">
        <v>301189</v>
      </c>
      <c r="L35" s="20">
        <v>350344</v>
      </c>
      <c r="M35" s="20">
        <v>304645</v>
      </c>
      <c r="N35" s="20">
        <v>956178</v>
      </c>
      <c r="O35" s="20"/>
      <c r="P35" s="20"/>
      <c r="Q35" s="20"/>
      <c r="R35" s="20"/>
      <c r="S35" s="20"/>
      <c r="T35" s="20"/>
      <c r="U35" s="20"/>
      <c r="V35" s="20"/>
      <c r="W35" s="20">
        <v>15408894</v>
      </c>
      <c r="X35" s="20">
        <v>6801438</v>
      </c>
      <c r="Y35" s="20">
        <v>8607456</v>
      </c>
      <c r="Z35" s="21">
        <v>126.55347295674827</v>
      </c>
      <c r="AA35" s="22">
        <v>13602887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13330654</v>
      </c>
      <c r="D37" s="29">
        <f t="shared" ref="D37:Y37" si="3">SUM(D29:D36)</f>
        <v>0</v>
      </c>
      <c r="E37" s="30">
        <f t="shared" si="3"/>
        <v>13602887</v>
      </c>
      <c r="F37" s="31">
        <f t="shared" si="3"/>
        <v>13602887</v>
      </c>
      <c r="G37" s="31">
        <f t="shared" si="3"/>
        <v>26927946</v>
      </c>
      <c r="H37" s="31">
        <f t="shared" si="3"/>
        <v>-2866216</v>
      </c>
      <c r="I37" s="31">
        <f t="shared" si="3"/>
        <v>390986</v>
      </c>
      <c r="J37" s="31">
        <f t="shared" si="3"/>
        <v>24452716</v>
      </c>
      <c r="K37" s="31">
        <f t="shared" si="3"/>
        <v>10301189</v>
      </c>
      <c r="L37" s="31">
        <f t="shared" si="3"/>
        <v>350344</v>
      </c>
      <c r="M37" s="31">
        <f t="shared" si="3"/>
        <v>304645</v>
      </c>
      <c r="N37" s="31">
        <f t="shared" si="3"/>
        <v>10956178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35408894</v>
      </c>
      <c r="X37" s="31">
        <f t="shared" si="3"/>
        <v>6801438</v>
      </c>
      <c r="Y37" s="31">
        <f t="shared" si="3"/>
        <v>28607456</v>
      </c>
      <c r="Z37" s="32">
        <f>+IF(X37&lt;&gt;0,+(Y37/X37)*100,0)</f>
        <v>420.60893593384225</v>
      </c>
      <c r="AA37" s="33">
        <f>SUM(AA29:AA36)</f>
        <v>13602887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13330654</v>
      </c>
      <c r="D44" s="29">
        <f>+D37+D43</f>
        <v>0</v>
      </c>
      <c r="E44" s="30">
        <f t="shared" si="5"/>
        <v>13602887</v>
      </c>
      <c r="F44" s="31">
        <f t="shared" si="5"/>
        <v>13602887</v>
      </c>
      <c r="G44" s="31">
        <f t="shared" si="5"/>
        <v>26927946</v>
      </c>
      <c r="H44" s="31">
        <f t="shared" si="5"/>
        <v>-2866216</v>
      </c>
      <c r="I44" s="31">
        <f t="shared" si="5"/>
        <v>390986</v>
      </c>
      <c r="J44" s="31">
        <f t="shared" si="5"/>
        <v>24452716</v>
      </c>
      <c r="K44" s="31">
        <f t="shared" si="5"/>
        <v>10301189</v>
      </c>
      <c r="L44" s="31">
        <f t="shared" si="5"/>
        <v>350344</v>
      </c>
      <c r="M44" s="31">
        <f t="shared" si="5"/>
        <v>304645</v>
      </c>
      <c r="N44" s="31">
        <f t="shared" si="5"/>
        <v>10956178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35408894</v>
      </c>
      <c r="X44" s="31">
        <f t="shared" si="5"/>
        <v>6801438</v>
      </c>
      <c r="Y44" s="31">
        <f t="shared" si="5"/>
        <v>28607456</v>
      </c>
      <c r="Z44" s="32">
        <f>+IF(X44&lt;&gt;0,+(Y44/X44)*100,0)</f>
        <v>420.60893593384225</v>
      </c>
      <c r="AA44" s="33">
        <f>+AA37+AA43</f>
        <v>13602887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556484926</v>
      </c>
      <c r="D45" s="42">
        <f t="shared" si="6"/>
        <v>0</v>
      </c>
      <c r="E45" s="43">
        <f t="shared" si="6"/>
        <v>-463892119</v>
      </c>
      <c r="F45" s="44">
        <f t="shared" si="6"/>
        <v>-463892119</v>
      </c>
      <c r="G45" s="44">
        <f t="shared" si="6"/>
        <v>588488061</v>
      </c>
      <c r="H45" s="44">
        <f t="shared" si="6"/>
        <v>-34234671</v>
      </c>
      <c r="I45" s="44">
        <f t="shared" si="6"/>
        <v>10326120</v>
      </c>
      <c r="J45" s="44">
        <f t="shared" si="6"/>
        <v>564579510</v>
      </c>
      <c r="K45" s="44">
        <f t="shared" si="6"/>
        <v>-6899755</v>
      </c>
      <c r="L45" s="44">
        <f t="shared" si="6"/>
        <v>12853231</v>
      </c>
      <c r="M45" s="44">
        <f t="shared" si="6"/>
        <v>6824206</v>
      </c>
      <c r="N45" s="44">
        <f t="shared" si="6"/>
        <v>12777682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577357192</v>
      </c>
      <c r="X45" s="44">
        <f t="shared" si="6"/>
        <v>-231946008</v>
      </c>
      <c r="Y45" s="44">
        <f t="shared" si="6"/>
        <v>809303200</v>
      </c>
      <c r="Z45" s="45">
        <f>+IF(X45&lt;&gt;0,+(Y45/X45)*100,0)</f>
        <v>-348.91878803104902</v>
      </c>
      <c r="AA45" s="46">
        <f>+AA26-AA44</f>
        <v>-463892119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103669702</v>
      </c>
      <c r="D47" s="18"/>
      <c r="E47" s="19">
        <v>-74528747</v>
      </c>
      <c r="F47" s="20">
        <v>-74528747</v>
      </c>
      <c r="G47" s="20">
        <v>122514592</v>
      </c>
      <c r="H47" s="20">
        <v>-57783289</v>
      </c>
      <c r="I47" s="20">
        <v>4073348</v>
      </c>
      <c r="J47" s="20">
        <v>68804651</v>
      </c>
      <c r="K47" s="20">
        <v>4040858</v>
      </c>
      <c r="L47" s="20">
        <v>4015022</v>
      </c>
      <c r="M47" s="20">
        <v>4173880</v>
      </c>
      <c r="N47" s="20">
        <v>12229760</v>
      </c>
      <c r="O47" s="20"/>
      <c r="P47" s="20"/>
      <c r="Q47" s="20"/>
      <c r="R47" s="20"/>
      <c r="S47" s="20"/>
      <c r="T47" s="20"/>
      <c r="U47" s="20"/>
      <c r="V47" s="20"/>
      <c r="W47" s="20">
        <v>81034411</v>
      </c>
      <c r="X47" s="20">
        <v>-37264380</v>
      </c>
      <c r="Y47" s="20">
        <v>118298791</v>
      </c>
      <c r="Z47" s="47">
        <v>-317.4580953715049</v>
      </c>
      <c r="AA47" s="22">
        <v>-74528747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103669702</v>
      </c>
      <c r="D50" s="50">
        <f t="shared" ref="D50:Y50" si="7">SUM(D47:D49)</f>
        <v>0</v>
      </c>
      <c r="E50" s="51">
        <f t="shared" si="7"/>
        <v>-74528747</v>
      </c>
      <c r="F50" s="52">
        <f t="shared" si="7"/>
        <v>-74528747</v>
      </c>
      <c r="G50" s="52">
        <f t="shared" si="7"/>
        <v>122514592</v>
      </c>
      <c r="H50" s="52">
        <f t="shared" si="7"/>
        <v>-57783289</v>
      </c>
      <c r="I50" s="52">
        <f t="shared" si="7"/>
        <v>4073348</v>
      </c>
      <c r="J50" s="52">
        <f t="shared" si="7"/>
        <v>68804651</v>
      </c>
      <c r="K50" s="52">
        <f t="shared" si="7"/>
        <v>4040858</v>
      </c>
      <c r="L50" s="52">
        <f t="shared" si="7"/>
        <v>4015022</v>
      </c>
      <c r="M50" s="52">
        <f t="shared" si="7"/>
        <v>4173880</v>
      </c>
      <c r="N50" s="52">
        <f t="shared" si="7"/>
        <v>12229760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81034411</v>
      </c>
      <c r="X50" s="52">
        <f t="shared" si="7"/>
        <v>-37264380</v>
      </c>
      <c r="Y50" s="52">
        <f t="shared" si="7"/>
        <v>118298791</v>
      </c>
      <c r="Z50" s="53">
        <f>+IF(X50&lt;&gt;0,+(Y50/X50)*100,0)</f>
        <v>-317.4580953715049</v>
      </c>
      <c r="AA50" s="54">
        <f>SUM(AA47:AA49)</f>
        <v>-74528747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-254176343</v>
      </c>
      <c r="D6" s="18"/>
      <c r="E6" s="19">
        <v>-38567530</v>
      </c>
      <c r="F6" s="20">
        <v>-38567530</v>
      </c>
      <c r="G6" s="20"/>
      <c r="H6" s="20">
        <v>-2623591</v>
      </c>
      <c r="I6" s="20">
        <v>-25993912</v>
      </c>
      <c r="J6" s="20">
        <v>-28617503</v>
      </c>
      <c r="K6" s="20">
        <v>-242425</v>
      </c>
      <c r="L6" s="20">
        <v>-4401503</v>
      </c>
      <c r="M6" s="20">
        <v>-11892835</v>
      </c>
      <c r="N6" s="20">
        <v>-16536763</v>
      </c>
      <c r="O6" s="20"/>
      <c r="P6" s="20"/>
      <c r="Q6" s="20"/>
      <c r="R6" s="20"/>
      <c r="S6" s="20"/>
      <c r="T6" s="20"/>
      <c r="U6" s="20"/>
      <c r="V6" s="20"/>
      <c r="W6" s="20">
        <v>-45154266</v>
      </c>
      <c r="X6" s="20">
        <v>-19283760</v>
      </c>
      <c r="Y6" s="20">
        <v>-25870506</v>
      </c>
      <c r="Z6" s="21">
        <v>134.15695901629144</v>
      </c>
      <c r="AA6" s="22">
        <v>-38567530</v>
      </c>
    </row>
    <row r="7" spans="1:27" ht="13.5" x14ac:dyDescent="0.25">
      <c r="A7" s="23" t="s">
        <v>35</v>
      </c>
      <c r="B7" s="17" t="s">
        <v>32</v>
      </c>
      <c r="C7" s="18">
        <v>3320745</v>
      </c>
      <c r="D7" s="18"/>
      <c r="E7" s="19">
        <v>1798849</v>
      </c>
      <c r="F7" s="20">
        <v>1798849</v>
      </c>
      <c r="G7" s="20"/>
      <c r="H7" s="20">
        <v>949183</v>
      </c>
      <c r="I7" s="20">
        <v>-1264319</v>
      </c>
      <c r="J7" s="20">
        <v>-315136</v>
      </c>
      <c r="K7" s="20">
        <v>-28225</v>
      </c>
      <c r="L7" s="20">
        <v>948972</v>
      </c>
      <c r="M7" s="20">
        <v>814137</v>
      </c>
      <c r="N7" s="20">
        <v>1734884</v>
      </c>
      <c r="O7" s="20"/>
      <c r="P7" s="20"/>
      <c r="Q7" s="20"/>
      <c r="R7" s="20"/>
      <c r="S7" s="20"/>
      <c r="T7" s="20"/>
      <c r="U7" s="20"/>
      <c r="V7" s="20"/>
      <c r="W7" s="20">
        <v>1419748</v>
      </c>
      <c r="X7" s="20">
        <v>4121921</v>
      </c>
      <c r="Y7" s="20">
        <v>-2702173</v>
      </c>
      <c r="Z7" s="21">
        <v>-65.556156947209814</v>
      </c>
      <c r="AA7" s="22">
        <v>1798849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-111977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35161166</v>
      </c>
      <c r="D11" s="18"/>
      <c r="E11" s="19"/>
      <c r="F11" s="20"/>
      <c r="G11" s="24"/>
      <c r="H11" s="24">
        <v>2585520</v>
      </c>
      <c r="I11" s="24">
        <v>2979142</v>
      </c>
      <c r="J11" s="20">
        <v>5564662</v>
      </c>
      <c r="K11" s="24">
        <v>401317</v>
      </c>
      <c r="L11" s="24">
        <v>126540</v>
      </c>
      <c r="M11" s="20">
        <v>854213</v>
      </c>
      <c r="N11" s="24">
        <v>1382070</v>
      </c>
      <c r="O11" s="24"/>
      <c r="P11" s="24"/>
      <c r="Q11" s="20"/>
      <c r="R11" s="24"/>
      <c r="S11" s="24"/>
      <c r="T11" s="20"/>
      <c r="U11" s="24"/>
      <c r="V11" s="24"/>
      <c r="W11" s="24">
        <v>6946732</v>
      </c>
      <c r="X11" s="20"/>
      <c r="Y11" s="24">
        <v>6946732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-19285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-215825694</v>
      </c>
      <c r="D13" s="29">
        <f>SUM(D6:D12)</f>
        <v>0</v>
      </c>
      <c r="E13" s="30">
        <f t="shared" si="0"/>
        <v>-36768681</v>
      </c>
      <c r="F13" s="31">
        <f t="shared" si="0"/>
        <v>-36768681</v>
      </c>
      <c r="G13" s="31">
        <f t="shared" si="0"/>
        <v>0</v>
      </c>
      <c r="H13" s="31">
        <f t="shared" si="0"/>
        <v>911112</v>
      </c>
      <c r="I13" s="31">
        <f t="shared" si="0"/>
        <v>-24279089</v>
      </c>
      <c r="J13" s="31">
        <f t="shared" si="0"/>
        <v>-23367977</v>
      </c>
      <c r="K13" s="31">
        <f t="shared" si="0"/>
        <v>130667</v>
      </c>
      <c r="L13" s="31">
        <f t="shared" si="0"/>
        <v>-3325991</v>
      </c>
      <c r="M13" s="31">
        <f t="shared" si="0"/>
        <v>-10224485</v>
      </c>
      <c r="N13" s="31">
        <f t="shared" si="0"/>
        <v>-13419809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-36787786</v>
      </c>
      <c r="X13" s="31">
        <f t="shared" si="0"/>
        <v>-15161839</v>
      </c>
      <c r="Y13" s="31">
        <f t="shared" si="0"/>
        <v>-21625947</v>
      </c>
      <c r="Z13" s="32">
        <f>+IF(X13&lt;&gt;0,+(Y13/X13)*100,0)</f>
        <v>142.63406305791796</v>
      </c>
      <c r="AA13" s="33">
        <f>SUM(AA6:AA12)</f>
        <v>-36768681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350879619</v>
      </c>
      <c r="D17" s="18"/>
      <c r="E17" s="19">
        <v>229089080</v>
      </c>
      <c r="F17" s="20">
        <v>229089080</v>
      </c>
      <c r="G17" s="24"/>
      <c r="H17" s="24">
        <v>7767268</v>
      </c>
      <c r="I17" s="24">
        <v>22520561</v>
      </c>
      <c r="J17" s="20">
        <v>30287829</v>
      </c>
      <c r="K17" s="24">
        <v>3516731</v>
      </c>
      <c r="L17" s="24">
        <v>315390</v>
      </c>
      <c r="M17" s="20">
        <v>6622435</v>
      </c>
      <c r="N17" s="24">
        <v>10454556</v>
      </c>
      <c r="O17" s="24"/>
      <c r="P17" s="24"/>
      <c r="Q17" s="20"/>
      <c r="R17" s="24"/>
      <c r="S17" s="24"/>
      <c r="T17" s="20"/>
      <c r="U17" s="24"/>
      <c r="V17" s="24"/>
      <c r="W17" s="24">
        <v>40742385</v>
      </c>
      <c r="X17" s="20">
        <v>207979547</v>
      </c>
      <c r="Y17" s="24">
        <v>-167237162</v>
      </c>
      <c r="Z17" s="25">
        <v>-80.410388623454395</v>
      </c>
      <c r="AA17" s="26">
        <v>229089080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350879619</v>
      </c>
      <c r="D25" s="29">
        <f t="shared" ref="D25:Y25" si="1">SUM(D15:D24)</f>
        <v>0</v>
      </c>
      <c r="E25" s="35">
        <f t="shared" si="1"/>
        <v>229089080</v>
      </c>
      <c r="F25" s="36">
        <f t="shared" si="1"/>
        <v>229089080</v>
      </c>
      <c r="G25" s="36">
        <f t="shared" si="1"/>
        <v>0</v>
      </c>
      <c r="H25" s="36">
        <f t="shared" si="1"/>
        <v>7767268</v>
      </c>
      <c r="I25" s="36">
        <f t="shared" si="1"/>
        <v>22520561</v>
      </c>
      <c r="J25" s="36">
        <f t="shared" si="1"/>
        <v>30287829</v>
      </c>
      <c r="K25" s="36">
        <f t="shared" si="1"/>
        <v>3516731</v>
      </c>
      <c r="L25" s="36">
        <f t="shared" si="1"/>
        <v>315390</v>
      </c>
      <c r="M25" s="36">
        <f t="shared" si="1"/>
        <v>6622435</v>
      </c>
      <c r="N25" s="36">
        <f t="shared" si="1"/>
        <v>10454556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40742385</v>
      </c>
      <c r="X25" s="36">
        <f t="shared" si="1"/>
        <v>207979547</v>
      </c>
      <c r="Y25" s="36">
        <f t="shared" si="1"/>
        <v>-167237162</v>
      </c>
      <c r="Z25" s="37">
        <f>+IF(X25&lt;&gt;0,+(Y25/X25)*100,0)</f>
        <v>-80.410388623454395</v>
      </c>
      <c r="AA25" s="38">
        <f>SUM(AA15:AA24)</f>
        <v>229089080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135053925</v>
      </c>
      <c r="D26" s="29">
        <f>+D13+D25</f>
        <v>0</v>
      </c>
      <c r="E26" s="30">
        <f t="shared" si="2"/>
        <v>192320399</v>
      </c>
      <c r="F26" s="31">
        <f t="shared" si="2"/>
        <v>192320399</v>
      </c>
      <c r="G26" s="31">
        <f t="shared" si="2"/>
        <v>0</v>
      </c>
      <c r="H26" s="31">
        <f t="shared" si="2"/>
        <v>8678380</v>
      </c>
      <c r="I26" s="31">
        <f t="shared" si="2"/>
        <v>-1758528</v>
      </c>
      <c r="J26" s="31">
        <f t="shared" si="2"/>
        <v>6919852</v>
      </c>
      <c r="K26" s="31">
        <f t="shared" si="2"/>
        <v>3647398</v>
      </c>
      <c r="L26" s="31">
        <f t="shared" si="2"/>
        <v>-3010601</v>
      </c>
      <c r="M26" s="31">
        <f t="shared" si="2"/>
        <v>-3602050</v>
      </c>
      <c r="N26" s="31">
        <f t="shared" si="2"/>
        <v>-2965253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3954599</v>
      </c>
      <c r="X26" s="31">
        <f t="shared" si="2"/>
        <v>192817708</v>
      </c>
      <c r="Y26" s="31">
        <f t="shared" si="2"/>
        <v>-188863109</v>
      </c>
      <c r="Z26" s="32">
        <f>+IF(X26&lt;&gt;0,+(Y26/X26)*100,0)</f>
        <v>-97.949047812558788</v>
      </c>
      <c r="AA26" s="33">
        <f>+AA13+AA25</f>
        <v>192320399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24794</v>
      </c>
      <c r="D31" s="18"/>
      <c r="E31" s="19"/>
      <c r="F31" s="20"/>
      <c r="G31" s="20"/>
      <c r="H31" s="20"/>
      <c r="I31" s="20">
        <v>2565</v>
      </c>
      <c r="J31" s="20">
        <v>2565</v>
      </c>
      <c r="K31" s="20"/>
      <c r="L31" s="20">
        <v>-4</v>
      </c>
      <c r="M31" s="20"/>
      <c r="N31" s="20">
        <v>-4</v>
      </c>
      <c r="O31" s="20"/>
      <c r="P31" s="20"/>
      <c r="Q31" s="20"/>
      <c r="R31" s="20"/>
      <c r="S31" s="20"/>
      <c r="T31" s="20"/>
      <c r="U31" s="20"/>
      <c r="V31" s="20"/>
      <c r="W31" s="20">
        <v>2561</v>
      </c>
      <c r="X31" s="20"/>
      <c r="Y31" s="20">
        <v>2561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25853915</v>
      </c>
      <c r="D32" s="18"/>
      <c r="E32" s="19">
        <v>36992030</v>
      </c>
      <c r="F32" s="20">
        <v>36992030</v>
      </c>
      <c r="G32" s="20"/>
      <c r="H32" s="20">
        <v>1094704</v>
      </c>
      <c r="I32" s="20">
        <v>924021</v>
      </c>
      <c r="J32" s="20">
        <v>2018725</v>
      </c>
      <c r="K32" s="20">
        <v>3567838</v>
      </c>
      <c r="L32" s="20">
        <v>-3124162</v>
      </c>
      <c r="M32" s="20">
        <v>-1689169</v>
      </c>
      <c r="N32" s="20">
        <v>-1245493</v>
      </c>
      <c r="O32" s="20"/>
      <c r="P32" s="20"/>
      <c r="Q32" s="20"/>
      <c r="R32" s="20"/>
      <c r="S32" s="20"/>
      <c r="T32" s="20"/>
      <c r="U32" s="20"/>
      <c r="V32" s="20"/>
      <c r="W32" s="20">
        <v>773232</v>
      </c>
      <c r="X32" s="20">
        <v>34529254</v>
      </c>
      <c r="Y32" s="20">
        <v>-33756022</v>
      </c>
      <c r="Z32" s="21">
        <v>-97.760646667895003</v>
      </c>
      <c r="AA32" s="22">
        <v>36992030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8539558</v>
      </c>
      <c r="D35" s="18"/>
      <c r="E35" s="19"/>
      <c r="F35" s="20"/>
      <c r="G35" s="20"/>
      <c r="H35" s="20">
        <v>161714</v>
      </c>
      <c r="I35" s="20">
        <v>166090</v>
      </c>
      <c r="J35" s="20">
        <v>327804</v>
      </c>
      <c r="K35" s="20">
        <v>163469</v>
      </c>
      <c r="L35" s="20">
        <v>-896206</v>
      </c>
      <c r="M35" s="20">
        <v>166998</v>
      </c>
      <c r="N35" s="20">
        <v>-565739</v>
      </c>
      <c r="O35" s="20"/>
      <c r="P35" s="20"/>
      <c r="Q35" s="20"/>
      <c r="R35" s="20"/>
      <c r="S35" s="20"/>
      <c r="T35" s="20"/>
      <c r="U35" s="20"/>
      <c r="V35" s="20"/>
      <c r="W35" s="20">
        <v>-237935</v>
      </c>
      <c r="X35" s="20"/>
      <c r="Y35" s="20">
        <v>-237935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34418267</v>
      </c>
      <c r="D37" s="29">
        <f t="shared" ref="D37:Y37" si="3">SUM(D29:D36)</f>
        <v>0</v>
      </c>
      <c r="E37" s="30">
        <f t="shared" si="3"/>
        <v>36992030</v>
      </c>
      <c r="F37" s="31">
        <f t="shared" si="3"/>
        <v>36992030</v>
      </c>
      <c r="G37" s="31">
        <f t="shared" si="3"/>
        <v>0</v>
      </c>
      <c r="H37" s="31">
        <f t="shared" si="3"/>
        <v>1256418</v>
      </c>
      <c r="I37" s="31">
        <f t="shared" si="3"/>
        <v>1092676</v>
      </c>
      <c r="J37" s="31">
        <f t="shared" si="3"/>
        <v>2349094</v>
      </c>
      <c r="K37" s="31">
        <f t="shared" si="3"/>
        <v>3731307</v>
      </c>
      <c r="L37" s="31">
        <f t="shared" si="3"/>
        <v>-4020372</v>
      </c>
      <c r="M37" s="31">
        <f t="shared" si="3"/>
        <v>-1522171</v>
      </c>
      <c r="N37" s="31">
        <f t="shared" si="3"/>
        <v>-1811236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537858</v>
      </c>
      <c r="X37" s="31">
        <f t="shared" si="3"/>
        <v>34529254</v>
      </c>
      <c r="Y37" s="31">
        <f t="shared" si="3"/>
        <v>-33991396</v>
      </c>
      <c r="Z37" s="32">
        <f>+IF(X37&lt;&gt;0,+(Y37/X37)*100,0)</f>
        <v>-98.442312133357987</v>
      </c>
      <c r="AA37" s="33">
        <f>SUM(AA29:AA36)</f>
        <v>36992030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33604</v>
      </c>
      <c r="F40" s="20">
        <v>33604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16800</v>
      </c>
      <c r="Y40" s="20">
        <v>-16800</v>
      </c>
      <c r="Z40" s="21">
        <v>-100</v>
      </c>
      <c r="AA40" s="22">
        <v>33604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33604</v>
      </c>
      <c r="F43" s="36">
        <f t="shared" si="4"/>
        <v>33604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16800</v>
      </c>
      <c r="Y43" s="36">
        <f t="shared" si="4"/>
        <v>-16800</v>
      </c>
      <c r="Z43" s="37">
        <f>+IF(X43&lt;&gt;0,+(Y43/X43)*100,0)</f>
        <v>-100</v>
      </c>
      <c r="AA43" s="38">
        <f>SUM(AA39:AA42)</f>
        <v>33604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34418267</v>
      </c>
      <c r="D44" s="29">
        <f>+D37+D43</f>
        <v>0</v>
      </c>
      <c r="E44" s="30">
        <f t="shared" si="5"/>
        <v>37025634</v>
      </c>
      <c r="F44" s="31">
        <f t="shared" si="5"/>
        <v>37025634</v>
      </c>
      <c r="G44" s="31">
        <f t="shared" si="5"/>
        <v>0</v>
      </c>
      <c r="H44" s="31">
        <f t="shared" si="5"/>
        <v>1256418</v>
      </c>
      <c r="I44" s="31">
        <f t="shared" si="5"/>
        <v>1092676</v>
      </c>
      <c r="J44" s="31">
        <f t="shared" si="5"/>
        <v>2349094</v>
      </c>
      <c r="K44" s="31">
        <f t="shared" si="5"/>
        <v>3731307</v>
      </c>
      <c r="L44" s="31">
        <f t="shared" si="5"/>
        <v>-4020372</v>
      </c>
      <c r="M44" s="31">
        <f t="shared" si="5"/>
        <v>-1522171</v>
      </c>
      <c r="N44" s="31">
        <f t="shared" si="5"/>
        <v>-1811236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537858</v>
      </c>
      <c r="X44" s="31">
        <f t="shared" si="5"/>
        <v>34546054</v>
      </c>
      <c r="Y44" s="31">
        <f t="shared" si="5"/>
        <v>-34008196</v>
      </c>
      <c r="Z44" s="32">
        <f>+IF(X44&lt;&gt;0,+(Y44/X44)*100,0)</f>
        <v>-98.443069648417733</v>
      </c>
      <c r="AA44" s="33">
        <f>+AA37+AA43</f>
        <v>37025634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100635658</v>
      </c>
      <c r="D45" s="42">
        <f t="shared" si="6"/>
        <v>0</v>
      </c>
      <c r="E45" s="43">
        <f t="shared" si="6"/>
        <v>155294765</v>
      </c>
      <c r="F45" s="44">
        <f t="shared" si="6"/>
        <v>155294765</v>
      </c>
      <c r="G45" s="44">
        <f t="shared" si="6"/>
        <v>0</v>
      </c>
      <c r="H45" s="44">
        <f t="shared" si="6"/>
        <v>7421962</v>
      </c>
      <c r="I45" s="44">
        <f t="shared" si="6"/>
        <v>-2851204</v>
      </c>
      <c r="J45" s="44">
        <f t="shared" si="6"/>
        <v>4570758</v>
      </c>
      <c r="K45" s="44">
        <f t="shared" si="6"/>
        <v>-83909</v>
      </c>
      <c r="L45" s="44">
        <f t="shared" si="6"/>
        <v>1009771</v>
      </c>
      <c r="M45" s="44">
        <f t="shared" si="6"/>
        <v>-2079879</v>
      </c>
      <c r="N45" s="44">
        <f t="shared" si="6"/>
        <v>-1154017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3416741</v>
      </c>
      <c r="X45" s="44">
        <f t="shared" si="6"/>
        <v>158271654</v>
      </c>
      <c r="Y45" s="44">
        <f t="shared" si="6"/>
        <v>-154854913</v>
      </c>
      <c r="Z45" s="45">
        <f>+IF(X45&lt;&gt;0,+(Y45/X45)*100,0)</f>
        <v>-97.841217354056326</v>
      </c>
      <c r="AA45" s="46">
        <f>+AA26-AA44</f>
        <v>155294765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629703</v>
      </c>
      <c r="D47" s="18"/>
      <c r="E47" s="19">
        <v>-5951281</v>
      </c>
      <c r="F47" s="20">
        <v>-5951281</v>
      </c>
      <c r="G47" s="20"/>
      <c r="H47" s="20">
        <v>-78216</v>
      </c>
      <c r="I47" s="20"/>
      <c r="J47" s="20">
        <v>-78216</v>
      </c>
      <c r="K47" s="20">
        <v>97275</v>
      </c>
      <c r="L47" s="20">
        <v>-596</v>
      </c>
      <c r="M47" s="20"/>
      <c r="N47" s="20">
        <v>96679</v>
      </c>
      <c r="O47" s="20"/>
      <c r="P47" s="20"/>
      <c r="Q47" s="20"/>
      <c r="R47" s="20"/>
      <c r="S47" s="20"/>
      <c r="T47" s="20"/>
      <c r="U47" s="20"/>
      <c r="V47" s="20"/>
      <c r="W47" s="20">
        <v>18463</v>
      </c>
      <c r="X47" s="20">
        <v>-2974410</v>
      </c>
      <c r="Y47" s="20">
        <v>2992873</v>
      </c>
      <c r="Z47" s="47">
        <v>-100.62072814440511</v>
      </c>
      <c r="AA47" s="22">
        <v>-5951281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629703</v>
      </c>
      <c r="D50" s="50">
        <f t="shared" ref="D50:Y50" si="7">SUM(D47:D49)</f>
        <v>0</v>
      </c>
      <c r="E50" s="51">
        <f t="shared" si="7"/>
        <v>-5951281</v>
      </c>
      <c r="F50" s="52">
        <f t="shared" si="7"/>
        <v>-5951281</v>
      </c>
      <c r="G50" s="52">
        <f t="shared" si="7"/>
        <v>0</v>
      </c>
      <c r="H50" s="52">
        <f t="shared" si="7"/>
        <v>-78216</v>
      </c>
      <c r="I50" s="52">
        <f t="shared" si="7"/>
        <v>0</v>
      </c>
      <c r="J50" s="52">
        <f t="shared" si="7"/>
        <v>-78216</v>
      </c>
      <c r="K50" s="52">
        <f t="shared" si="7"/>
        <v>97275</v>
      </c>
      <c r="L50" s="52">
        <f t="shared" si="7"/>
        <v>-596</v>
      </c>
      <c r="M50" s="52">
        <f t="shared" si="7"/>
        <v>0</v>
      </c>
      <c r="N50" s="52">
        <f t="shared" si="7"/>
        <v>96679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18463</v>
      </c>
      <c r="X50" s="52">
        <f t="shared" si="7"/>
        <v>-2974410</v>
      </c>
      <c r="Y50" s="52">
        <f t="shared" si="7"/>
        <v>2992873</v>
      </c>
      <c r="Z50" s="53">
        <f>+IF(X50&lt;&gt;0,+(Y50/X50)*100,0)</f>
        <v>-100.62072814440511</v>
      </c>
      <c r="AA50" s="54">
        <f>SUM(AA47:AA49)</f>
        <v>-5951281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-16740611</v>
      </c>
      <c r="D6" s="18"/>
      <c r="E6" s="19">
        <v>11998868</v>
      </c>
      <c r="F6" s="20">
        <v>11998868</v>
      </c>
      <c r="G6" s="20">
        <v>-16320787</v>
      </c>
      <c r="H6" s="20">
        <v>-1287714</v>
      </c>
      <c r="I6" s="20">
        <v>579153</v>
      </c>
      <c r="J6" s="20">
        <v>-17029348</v>
      </c>
      <c r="K6" s="20">
        <v>696453</v>
      </c>
      <c r="L6" s="20"/>
      <c r="M6" s="20">
        <v>-315243</v>
      </c>
      <c r="N6" s="20">
        <v>381210</v>
      </c>
      <c r="O6" s="20"/>
      <c r="P6" s="20"/>
      <c r="Q6" s="20"/>
      <c r="R6" s="20"/>
      <c r="S6" s="20"/>
      <c r="T6" s="20"/>
      <c r="U6" s="20"/>
      <c r="V6" s="20"/>
      <c r="W6" s="20">
        <v>-16648138</v>
      </c>
      <c r="X6" s="20">
        <v>5999436</v>
      </c>
      <c r="Y6" s="20">
        <v>-22647574</v>
      </c>
      <c r="Z6" s="21">
        <v>-377.49505120147961</v>
      </c>
      <c r="AA6" s="22">
        <v>11998868</v>
      </c>
    </row>
    <row r="7" spans="1:27" ht="13.5" x14ac:dyDescent="0.25">
      <c r="A7" s="23" t="s">
        <v>35</v>
      </c>
      <c r="B7" s="17" t="s">
        <v>32</v>
      </c>
      <c r="C7" s="18">
        <v>-7923859</v>
      </c>
      <c r="D7" s="18"/>
      <c r="E7" s="19">
        <v>-6657374</v>
      </c>
      <c r="F7" s="20">
        <v>-6657374</v>
      </c>
      <c r="G7" s="20">
        <v>-8771480</v>
      </c>
      <c r="H7" s="20">
        <v>2475259</v>
      </c>
      <c r="I7" s="20">
        <v>1353563</v>
      </c>
      <c r="J7" s="20">
        <v>-4942658</v>
      </c>
      <c r="K7" s="20">
        <v>1175694</v>
      </c>
      <c r="L7" s="20"/>
      <c r="M7" s="20">
        <v>1427984</v>
      </c>
      <c r="N7" s="20">
        <v>2603678</v>
      </c>
      <c r="O7" s="20"/>
      <c r="P7" s="20"/>
      <c r="Q7" s="20"/>
      <c r="R7" s="20"/>
      <c r="S7" s="20"/>
      <c r="T7" s="20"/>
      <c r="U7" s="20"/>
      <c r="V7" s="20"/>
      <c r="W7" s="20">
        <v>-2338980</v>
      </c>
      <c r="X7" s="20">
        <v>-3328686</v>
      </c>
      <c r="Y7" s="20">
        <v>989706</v>
      </c>
      <c r="Z7" s="21">
        <v>-29.732633237259385</v>
      </c>
      <c r="AA7" s="22">
        <v>-6657374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3634791</v>
      </c>
      <c r="D11" s="18"/>
      <c r="E11" s="19"/>
      <c r="F11" s="20"/>
      <c r="G11" s="24">
        <v>3927312</v>
      </c>
      <c r="H11" s="24">
        <v>-74453</v>
      </c>
      <c r="I11" s="24">
        <v>-218069</v>
      </c>
      <c r="J11" s="20">
        <v>3634790</v>
      </c>
      <c r="K11" s="24"/>
      <c r="L11" s="24"/>
      <c r="M11" s="20">
        <v>112912</v>
      </c>
      <c r="N11" s="24">
        <v>112912</v>
      </c>
      <c r="O11" s="24"/>
      <c r="P11" s="24"/>
      <c r="Q11" s="20"/>
      <c r="R11" s="24"/>
      <c r="S11" s="24"/>
      <c r="T11" s="20"/>
      <c r="U11" s="24"/>
      <c r="V11" s="24"/>
      <c r="W11" s="24">
        <v>3747702</v>
      </c>
      <c r="X11" s="20"/>
      <c r="Y11" s="24">
        <v>3747702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-21230</v>
      </c>
      <c r="D12" s="18"/>
      <c r="E12" s="19"/>
      <c r="F12" s="20"/>
      <c r="G12" s="20">
        <v>-21230</v>
      </c>
      <c r="H12" s="20"/>
      <c r="I12" s="20"/>
      <c r="J12" s="20">
        <v>-21230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-21230</v>
      </c>
      <c r="X12" s="20"/>
      <c r="Y12" s="20">
        <v>-21230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-21050909</v>
      </c>
      <c r="D13" s="29">
        <f>SUM(D6:D12)</f>
        <v>0</v>
      </c>
      <c r="E13" s="30">
        <f t="shared" si="0"/>
        <v>5341494</v>
      </c>
      <c r="F13" s="31">
        <f t="shared" si="0"/>
        <v>5341494</v>
      </c>
      <c r="G13" s="31">
        <f t="shared" si="0"/>
        <v>-21186185</v>
      </c>
      <c r="H13" s="31">
        <f t="shared" si="0"/>
        <v>1113092</v>
      </c>
      <c r="I13" s="31">
        <f t="shared" si="0"/>
        <v>1714647</v>
      </c>
      <c r="J13" s="31">
        <f t="shared" si="0"/>
        <v>-18358446</v>
      </c>
      <c r="K13" s="31">
        <f t="shared" si="0"/>
        <v>1872147</v>
      </c>
      <c r="L13" s="31">
        <f t="shared" si="0"/>
        <v>0</v>
      </c>
      <c r="M13" s="31">
        <f t="shared" si="0"/>
        <v>1225653</v>
      </c>
      <c r="N13" s="31">
        <f t="shared" si="0"/>
        <v>3097800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-15260646</v>
      </c>
      <c r="X13" s="31">
        <f t="shared" si="0"/>
        <v>2670750</v>
      </c>
      <c r="Y13" s="31">
        <f t="shared" si="0"/>
        <v>-17931396</v>
      </c>
      <c r="Z13" s="32">
        <f>+IF(X13&lt;&gt;0,+(Y13/X13)*100,0)</f>
        <v>-671.39926986801458</v>
      </c>
      <c r="AA13" s="33">
        <f>SUM(AA6:AA12)</f>
        <v>5341494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-1372726</v>
      </c>
      <c r="D16" s="18"/>
      <c r="E16" s="19"/>
      <c r="F16" s="20"/>
      <c r="G16" s="20">
        <v>-1372726</v>
      </c>
      <c r="H16" s="20"/>
      <c r="I16" s="20"/>
      <c r="J16" s="20">
        <v>-1372726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-1372726</v>
      </c>
      <c r="X16" s="20"/>
      <c r="Y16" s="20">
        <v>-1372726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211963400</v>
      </c>
      <c r="D17" s="18"/>
      <c r="E17" s="19">
        <v>1036732</v>
      </c>
      <c r="F17" s="20">
        <v>1036732</v>
      </c>
      <c r="G17" s="24">
        <v>196001041</v>
      </c>
      <c r="H17" s="24">
        <v>12405008</v>
      </c>
      <c r="I17" s="24"/>
      <c r="J17" s="20">
        <v>208406049</v>
      </c>
      <c r="K17" s="24"/>
      <c r="L17" s="24"/>
      <c r="M17" s="20">
        <v>836386</v>
      </c>
      <c r="N17" s="24">
        <v>836386</v>
      </c>
      <c r="O17" s="24"/>
      <c r="P17" s="24"/>
      <c r="Q17" s="20"/>
      <c r="R17" s="24"/>
      <c r="S17" s="24"/>
      <c r="T17" s="20"/>
      <c r="U17" s="24"/>
      <c r="V17" s="24"/>
      <c r="W17" s="24">
        <v>209242435</v>
      </c>
      <c r="X17" s="20">
        <v>518364</v>
      </c>
      <c r="Y17" s="24">
        <v>208724071</v>
      </c>
      <c r="Z17" s="25">
        <v>40265.927224884443</v>
      </c>
      <c r="AA17" s="26">
        <v>1036732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210590674</v>
      </c>
      <c r="D25" s="29">
        <f t="shared" ref="D25:Y25" si="1">SUM(D15:D24)</f>
        <v>0</v>
      </c>
      <c r="E25" s="35">
        <f t="shared" si="1"/>
        <v>1036732</v>
      </c>
      <c r="F25" s="36">
        <f t="shared" si="1"/>
        <v>1036732</v>
      </c>
      <c r="G25" s="36">
        <f t="shared" si="1"/>
        <v>194628315</v>
      </c>
      <c r="H25" s="36">
        <f t="shared" si="1"/>
        <v>12405008</v>
      </c>
      <c r="I25" s="36">
        <f t="shared" si="1"/>
        <v>0</v>
      </c>
      <c r="J25" s="36">
        <f t="shared" si="1"/>
        <v>207033323</v>
      </c>
      <c r="K25" s="36">
        <f t="shared" si="1"/>
        <v>0</v>
      </c>
      <c r="L25" s="36">
        <f t="shared" si="1"/>
        <v>0</v>
      </c>
      <c r="M25" s="36">
        <f t="shared" si="1"/>
        <v>836386</v>
      </c>
      <c r="N25" s="36">
        <f t="shared" si="1"/>
        <v>836386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207869709</v>
      </c>
      <c r="X25" s="36">
        <f t="shared" si="1"/>
        <v>518364</v>
      </c>
      <c r="Y25" s="36">
        <f t="shared" si="1"/>
        <v>207351345</v>
      </c>
      <c r="Z25" s="37">
        <f>+IF(X25&lt;&gt;0,+(Y25/X25)*100,0)</f>
        <v>40001.108294557489</v>
      </c>
      <c r="AA25" s="38">
        <f>SUM(AA15:AA24)</f>
        <v>1036732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189539765</v>
      </c>
      <c r="D26" s="29">
        <f>+D13+D25</f>
        <v>0</v>
      </c>
      <c r="E26" s="30">
        <f t="shared" si="2"/>
        <v>6378226</v>
      </c>
      <c r="F26" s="31">
        <f t="shared" si="2"/>
        <v>6378226</v>
      </c>
      <c r="G26" s="31">
        <f t="shared" si="2"/>
        <v>173442130</v>
      </c>
      <c r="H26" s="31">
        <f t="shared" si="2"/>
        <v>13518100</v>
      </c>
      <c r="I26" s="31">
        <f t="shared" si="2"/>
        <v>1714647</v>
      </c>
      <c r="J26" s="31">
        <f t="shared" si="2"/>
        <v>188674877</v>
      </c>
      <c r="K26" s="31">
        <f t="shared" si="2"/>
        <v>1872147</v>
      </c>
      <c r="L26" s="31">
        <f t="shared" si="2"/>
        <v>0</v>
      </c>
      <c r="M26" s="31">
        <f t="shared" si="2"/>
        <v>2062039</v>
      </c>
      <c r="N26" s="31">
        <f t="shared" si="2"/>
        <v>3934186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192609063</v>
      </c>
      <c r="X26" s="31">
        <f t="shared" si="2"/>
        <v>3189114</v>
      </c>
      <c r="Y26" s="31">
        <f t="shared" si="2"/>
        <v>189419949</v>
      </c>
      <c r="Z26" s="32">
        <f>+IF(X26&lt;&gt;0,+(Y26/X26)*100,0)</f>
        <v>5939.5791119414353</v>
      </c>
      <c r="AA26" s="33">
        <f>+AA13+AA25</f>
        <v>6378226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-1381</v>
      </c>
      <c r="D31" s="18"/>
      <c r="E31" s="19"/>
      <c r="F31" s="20"/>
      <c r="G31" s="20">
        <v>-1381</v>
      </c>
      <c r="H31" s="20"/>
      <c r="I31" s="20">
        <v>-217</v>
      </c>
      <c r="J31" s="20">
        <v>-1598</v>
      </c>
      <c r="K31" s="20">
        <v>-308</v>
      </c>
      <c r="L31" s="20"/>
      <c r="M31" s="20"/>
      <c r="N31" s="20">
        <v>-308</v>
      </c>
      <c r="O31" s="20"/>
      <c r="P31" s="20"/>
      <c r="Q31" s="20"/>
      <c r="R31" s="20"/>
      <c r="S31" s="20"/>
      <c r="T31" s="20"/>
      <c r="U31" s="20"/>
      <c r="V31" s="20"/>
      <c r="W31" s="20">
        <v>-1906</v>
      </c>
      <c r="X31" s="20"/>
      <c r="Y31" s="20">
        <v>-1906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-3895315</v>
      </c>
      <c r="D32" s="18"/>
      <c r="E32" s="19"/>
      <c r="F32" s="20"/>
      <c r="G32" s="20">
        <v>-5603323</v>
      </c>
      <c r="H32" s="20">
        <v>498906</v>
      </c>
      <c r="I32" s="20">
        <v>-42863</v>
      </c>
      <c r="J32" s="20">
        <v>-5147280</v>
      </c>
      <c r="K32" s="20">
        <v>-31889</v>
      </c>
      <c r="L32" s="20"/>
      <c r="M32" s="20">
        <v>64694</v>
      </c>
      <c r="N32" s="20">
        <v>32805</v>
      </c>
      <c r="O32" s="20"/>
      <c r="P32" s="20"/>
      <c r="Q32" s="20"/>
      <c r="R32" s="20"/>
      <c r="S32" s="20"/>
      <c r="T32" s="20"/>
      <c r="U32" s="20"/>
      <c r="V32" s="20"/>
      <c r="W32" s="20">
        <v>-5114475</v>
      </c>
      <c r="X32" s="20"/>
      <c r="Y32" s="20">
        <v>-5114475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7301155</v>
      </c>
      <c r="D35" s="18"/>
      <c r="E35" s="19">
        <v>2898160</v>
      </c>
      <c r="F35" s="20">
        <v>2898160</v>
      </c>
      <c r="G35" s="20">
        <v>7646464</v>
      </c>
      <c r="H35" s="20">
        <v>173425</v>
      </c>
      <c r="I35" s="20">
        <v>130127</v>
      </c>
      <c r="J35" s="20">
        <v>7950016</v>
      </c>
      <c r="K35" s="20">
        <v>252471</v>
      </c>
      <c r="L35" s="20"/>
      <c r="M35" s="20">
        <v>182225</v>
      </c>
      <c r="N35" s="20">
        <v>434696</v>
      </c>
      <c r="O35" s="20"/>
      <c r="P35" s="20"/>
      <c r="Q35" s="20"/>
      <c r="R35" s="20"/>
      <c r="S35" s="20"/>
      <c r="T35" s="20"/>
      <c r="U35" s="20"/>
      <c r="V35" s="20"/>
      <c r="W35" s="20">
        <v>8384712</v>
      </c>
      <c r="X35" s="20">
        <v>1449078</v>
      </c>
      <c r="Y35" s="20">
        <v>6935634</v>
      </c>
      <c r="Z35" s="21">
        <v>478.62392500610736</v>
      </c>
      <c r="AA35" s="22">
        <v>2898160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3404459</v>
      </c>
      <c r="D37" s="29">
        <f t="shared" ref="D37:Y37" si="3">SUM(D29:D36)</f>
        <v>0</v>
      </c>
      <c r="E37" s="30">
        <f t="shared" si="3"/>
        <v>2898160</v>
      </c>
      <c r="F37" s="31">
        <f t="shared" si="3"/>
        <v>2898160</v>
      </c>
      <c r="G37" s="31">
        <f t="shared" si="3"/>
        <v>2041760</v>
      </c>
      <c r="H37" s="31">
        <f t="shared" si="3"/>
        <v>672331</v>
      </c>
      <c r="I37" s="31">
        <f t="shared" si="3"/>
        <v>87047</v>
      </c>
      <c r="J37" s="31">
        <f t="shared" si="3"/>
        <v>2801138</v>
      </c>
      <c r="K37" s="31">
        <f t="shared" si="3"/>
        <v>220274</v>
      </c>
      <c r="L37" s="31">
        <f t="shared" si="3"/>
        <v>0</v>
      </c>
      <c r="M37" s="31">
        <f t="shared" si="3"/>
        <v>246919</v>
      </c>
      <c r="N37" s="31">
        <f t="shared" si="3"/>
        <v>467193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3268331</v>
      </c>
      <c r="X37" s="31">
        <f t="shared" si="3"/>
        <v>1449078</v>
      </c>
      <c r="Y37" s="31">
        <f t="shared" si="3"/>
        <v>1819253</v>
      </c>
      <c r="Z37" s="32">
        <f>+IF(X37&lt;&gt;0,+(Y37/X37)*100,0)</f>
        <v>125.54555379351559</v>
      </c>
      <c r="AA37" s="33">
        <f>SUM(AA29:AA36)</f>
        <v>2898160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3404459</v>
      </c>
      <c r="D44" s="29">
        <f>+D37+D43</f>
        <v>0</v>
      </c>
      <c r="E44" s="30">
        <f t="shared" si="5"/>
        <v>2898160</v>
      </c>
      <c r="F44" s="31">
        <f t="shared" si="5"/>
        <v>2898160</v>
      </c>
      <c r="G44" s="31">
        <f t="shared" si="5"/>
        <v>2041760</v>
      </c>
      <c r="H44" s="31">
        <f t="shared" si="5"/>
        <v>672331</v>
      </c>
      <c r="I44" s="31">
        <f t="shared" si="5"/>
        <v>87047</v>
      </c>
      <c r="J44" s="31">
        <f t="shared" si="5"/>
        <v>2801138</v>
      </c>
      <c r="K44" s="31">
        <f t="shared" si="5"/>
        <v>220274</v>
      </c>
      <c r="L44" s="31">
        <f t="shared" si="5"/>
        <v>0</v>
      </c>
      <c r="M44" s="31">
        <f t="shared" si="5"/>
        <v>246919</v>
      </c>
      <c r="N44" s="31">
        <f t="shared" si="5"/>
        <v>467193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3268331</v>
      </c>
      <c r="X44" s="31">
        <f t="shared" si="5"/>
        <v>1449078</v>
      </c>
      <c r="Y44" s="31">
        <f t="shared" si="5"/>
        <v>1819253</v>
      </c>
      <c r="Z44" s="32">
        <f>+IF(X44&lt;&gt;0,+(Y44/X44)*100,0)</f>
        <v>125.54555379351559</v>
      </c>
      <c r="AA44" s="33">
        <f>+AA37+AA43</f>
        <v>2898160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186135306</v>
      </c>
      <c r="D45" s="42">
        <f t="shared" si="6"/>
        <v>0</v>
      </c>
      <c r="E45" s="43">
        <f t="shared" si="6"/>
        <v>3480066</v>
      </c>
      <c r="F45" s="44">
        <f t="shared" si="6"/>
        <v>3480066</v>
      </c>
      <c r="G45" s="44">
        <f t="shared" si="6"/>
        <v>171400370</v>
      </c>
      <c r="H45" s="44">
        <f t="shared" si="6"/>
        <v>12845769</v>
      </c>
      <c r="I45" s="44">
        <f t="shared" si="6"/>
        <v>1627600</v>
      </c>
      <c r="J45" s="44">
        <f t="shared" si="6"/>
        <v>185873739</v>
      </c>
      <c r="K45" s="44">
        <f t="shared" si="6"/>
        <v>1651873</v>
      </c>
      <c r="L45" s="44">
        <f t="shared" si="6"/>
        <v>0</v>
      </c>
      <c r="M45" s="44">
        <f t="shared" si="6"/>
        <v>1815120</v>
      </c>
      <c r="N45" s="44">
        <f t="shared" si="6"/>
        <v>3466993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189340732</v>
      </c>
      <c r="X45" s="44">
        <f t="shared" si="6"/>
        <v>1740036</v>
      </c>
      <c r="Y45" s="44">
        <f t="shared" si="6"/>
        <v>187600696</v>
      </c>
      <c r="Z45" s="45">
        <f>+IF(X45&lt;&gt;0,+(Y45/X45)*100,0)</f>
        <v>10781.426131413373</v>
      </c>
      <c r="AA45" s="46">
        <f>+AA26-AA44</f>
        <v>3480066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3480066</v>
      </c>
      <c r="F47" s="20">
        <v>3480066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1740036</v>
      </c>
      <c r="Y47" s="20">
        <v>-1740036</v>
      </c>
      <c r="Z47" s="47">
        <v>-100</v>
      </c>
      <c r="AA47" s="22">
        <v>3480066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3480066</v>
      </c>
      <c r="F50" s="52">
        <f t="shared" si="7"/>
        <v>3480066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1740036</v>
      </c>
      <c r="Y50" s="52">
        <f t="shared" si="7"/>
        <v>-1740036</v>
      </c>
      <c r="Z50" s="53">
        <f>+IF(X50&lt;&gt;0,+(Y50/X50)*100,0)</f>
        <v>-100</v>
      </c>
      <c r="AA50" s="54">
        <f>SUM(AA47:AA49)</f>
        <v>3480066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22521533</v>
      </c>
      <c r="D6" s="18"/>
      <c r="E6" s="19">
        <v>17532735</v>
      </c>
      <c r="F6" s="20">
        <v>17532735</v>
      </c>
      <c r="G6" s="20">
        <v>19937783</v>
      </c>
      <c r="H6" s="20">
        <v>5598211</v>
      </c>
      <c r="I6" s="20">
        <v>1512679</v>
      </c>
      <c r="J6" s="20">
        <v>27048673</v>
      </c>
      <c r="K6" s="20">
        <v>1818322</v>
      </c>
      <c r="L6" s="20">
        <v>950901</v>
      </c>
      <c r="M6" s="20">
        <v>986429</v>
      </c>
      <c r="N6" s="20">
        <v>3755652</v>
      </c>
      <c r="O6" s="20"/>
      <c r="P6" s="20"/>
      <c r="Q6" s="20"/>
      <c r="R6" s="20"/>
      <c r="S6" s="20"/>
      <c r="T6" s="20"/>
      <c r="U6" s="20"/>
      <c r="V6" s="20"/>
      <c r="W6" s="20">
        <v>30804325</v>
      </c>
      <c r="X6" s="20">
        <v>8766372</v>
      </c>
      <c r="Y6" s="20">
        <v>22037953</v>
      </c>
      <c r="Z6" s="21">
        <v>251.39194412466185</v>
      </c>
      <c r="AA6" s="22">
        <v>17532735</v>
      </c>
    </row>
    <row r="7" spans="1:27" ht="13.5" x14ac:dyDescent="0.25">
      <c r="A7" s="23" t="s">
        <v>35</v>
      </c>
      <c r="B7" s="17" t="s">
        <v>32</v>
      </c>
      <c r="C7" s="18">
        <v>-192517365</v>
      </c>
      <c r="D7" s="18"/>
      <c r="E7" s="19">
        <v>-9081323</v>
      </c>
      <c r="F7" s="20">
        <v>-9081323</v>
      </c>
      <c r="G7" s="20">
        <v>-125523058</v>
      </c>
      <c r="H7" s="20">
        <v>-62821179</v>
      </c>
      <c r="I7" s="20">
        <v>8438454</v>
      </c>
      <c r="J7" s="20">
        <v>-179905783</v>
      </c>
      <c r="K7" s="20">
        <v>712977</v>
      </c>
      <c r="L7" s="20">
        <v>-3483735</v>
      </c>
      <c r="M7" s="20">
        <v>2536259</v>
      </c>
      <c r="N7" s="20">
        <v>-234499</v>
      </c>
      <c r="O7" s="20"/>
      <c r="P7" s="20"/>
      <c r="Q7" s="20"/>
      <c r="R7" s="20"/>
      <c r="S7" s="20"/>
      <c r="T7" s="20"/>
      <c r="U7" s="20"/>
      <c r="V7" s="20"/>
      <c r="W7" s="20">
        <v>-180140282</v>
      </c>
      <c r="X7" s="20">
        <v>397927</v>
      </c>
      <c r="Y7" s="20">
        <v>-180538209</v>
      </c>
      <c r="Z7" s="21">
        <v>-45369.680619812178</v>
      </c>
      <c r="AA7" s="22">
        <v>-9081323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-311823</v>
      </c>
      <c r="D10" s="18"/>
      <c r="E10" s="19">
        <v>-920000</v>
      </c>
      <c r="F10" s="20">
        <v>-920000</v>
      </c>
      <c r="G10" s="20">
        <v>-323030</v>
      </c>
      <c r="H10" s="20">
        <v>-3095</v>
      </c>
      <c r="I10" s="20">
        <v>-18599</v>
      </c>
      <c r="J10" s="20">
        <v>-344724</v>
      </c>
      <c r="K10" s="20">
        <v>-821</v>
      </c>
      <c r="L10" s="20">
        <v>-10799</v>
      </c>
      <c r="M10" s="20">
        <v>-1882</v>
      </c>
      <c r="N10" s="20">
        <v>-13502</v>
      </c>
      <c r="O10" s="20"/>
      <c r="P10" s="20"/>
      <c r="Q10" s="20"/>
      <c r="R10" s="20"/>
      <c r="S10" s="20"/>
      <c r="T10" s="20"/>
      <c r="U10" s="20"/>
      <c r="V10" s="20"/>
      <c r="W10" s="20">
        <v>-358226</v>
      </c>
      <c r="X10" s="20">
        <v>-460002</v>
      </c>
      <c r="Y10" s="20">
        <v>101776</v>
      </c>
      <c r="Z10" s="21">
        <v>-22.125121195125239</v>
      </c>
      <c r="AA10" s="22">
        <v>-920000</v>
      </c>
    </row>
    <row r="11" spans="1:27" ht="13.5" x14ac:dyDescent="0.25">
      <c r="A11" s="23" t="s">
        <v>39</v>
      </c>
      <c r="B11" s="17" t="s">
        <v>32</v>
      </c>
      <c r="C11" s="18">
        <v>13458502</v>
      </c>
      <c r="D11" s="18"/>
      <c r="E11" s="19"/>
      <c r="F11" s="20"/>
      <c r="G11" s="24">
        <v>12962654</v>
      </c>
      <c r="H11" s="24">
        <v>486110</v>
      </c>
      <c r="I11" s="24">
        <v>7892</v>
      </c>
      <c r="J11" s="20">
        <v>13456656</v>
      </c>
      <c r="K11" s="24">
        <v>292</v>
      </c>
      <c r="L11" s="24">
        <v>112320</v>
      </c>
      <c r="M11" s="20">
        <v>116555</v>
      </c>
      <c r="N11" s="24">
        <v>229167</v>
      </c>
      <c r="O11" s="24"/>
      <c r="P11" s="24"/>
      <c r="Q11" s="20"/>
      <c r="R11" s="24"/>
      <c r="S11" s="24"/>
      <c r="T11" s="20"/>
      <c r="U11" s="24"/>
      <c r="V11" s="24"/>
      <c r="W11" s="24">
        <v>13685823</v>
      </c>
      <c r="X11" s="20"/>
      <c r="Y11" s="24">
        <v>13685823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-451957</v>
      </c>
      <c r="D12" s="18"/>
      <c r="E12" s="19">
        <v>15384700</v>
      </c>
      <c r="F12" s="20">
        <v>15384700</v>
      </c>
      <c r="G12" s="20">
        <v>-451956</v>
      </c>
      <c r="H12" s="20"/>
      <c r="I12" s="20"/>
      <c r="J12" s="20">
        <v>-451956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-451956</v>
      </c>
      <c r="X12" s="20">
        <v>7692348</v>
      </c>
      <c r="Y12" s="20">
        <v>-8144304</v>
      </c>
      <c r="Z12" s="21">
        <v>-105.87539721291861</v>
      </c>
      <c r="AA12" s="22">
        <v>15384700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-157301110</v>
      </c>
      <c r="D13" s="29">
        <f>SUM(D6:D12)</f>
        <v>0</v>
      </c>
      <c r="E13" s="30">
        <f t="shared" si="0"/>
        <v>22916112</v>
      </c>
      <c r="F13" s="31">
        <f t="shared" si="0"/>
        <v>22916112</v>
      </c>
      <c r="G13" s="31">
        <f t="shared" si="0"/>
        <v>-93397607</v>
      </c>
      <c r="H13" s="31">
        <f t="shared" si="0"/>
        <v>-56739953</v>
      </c>
      <c r="I13" s="31">
        <f t="shared" si="0"/>
        <v>9940426</v>
      </c>
      <c r="J13" s="31">
        <f t="shared" si="0"/>
        <v>-140197134</v>
      </c>
      <c r="K13" s="31">
        <f t="shared" si="0"/>
        <v>2530770</v>
      </c>
      <c r="L13" s="31">
        <f t="shared" si="0"/>
        <v>-2431313</v>
      </c>
      <c r="M13" s="31">
        <f t="shared" si="0"/>
        <v>3637361</v>
      </c>
      <c r="N13" s="31">
        <f t="shared" si="0"/>
        <v>3736818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-136460316</v>
      </c>
      <c r="X13" s="31">
        <f t="shared" si="0"/>
        <v>16396645</v>
      </c>
      <c r="Y13" s="31">
        <f t="shared" si="0"/>
        <v>-152856961</v>
      </c>
      <c r="Z13" s="32">
        <f>+IF(X13&lt;&gt;0,+(Y13/X13)*100,0)</f>
        <v>-932.24535263159021</v>
      </c>
      <c r="AA13" s="33">
        <f>SUM(AA6:AA12)</f>
        <v>22916112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283042783</v>
      </c>
      <c r="D17" s="18"/>
      <c r="E17" s="19">
        <v>-4340048</v>
      </c>
      <c r="F17" s="20">
        <v>-4340048</v>
      </c>
      <c r="G17" s="24">
        <v>275606937</v>
      </c>
      <c r="H17" s="24">
        <v>4597292</v>
      </c>
      <c r="I17" s="24"/>
      <c r="J17" s="20">
        <v>280204229</v>
      </c>
      <c r="K17" s="24"/>
      <c r="L17" s="24">
        <v>748800</v>
      </c>
      <c r="M17" s="20">
        <v>9204167</v>
      </c>
      <c r="N17" s="24">
        <v>9952967</v>
      </c>
      <c r="O17" s="24"/>
      <c r="P17" s="24"/>
      <c r="Q17" s="20"/>
      <c r="R17" s="24"/>
      <c r="S17" s="24"/>
      <c r="T17" s="20"/>
      <c r="U17" s="24"/>
      <c r="V17" s="24"/>
      <c r="W17" s="24">
        <v>290157196</v>
      </c>
      <c r="X17" s="20">
        <v>-2170020</v>
      </c>
      <c r="Y17" s="24">
        <v>292327216</v>
      </c>
      <c r="Z17" s="25">
        <v>-13471.176118192459</v>
      </c>
      <c r="AA17" s="26">
        <v>-4340048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283042783</v>
      </c>
      <c r="D25" s="29">
        <f t="shared" ref="D25:Y25" si="1">SUM(D15:D24)</f>
        <v>0</v>
      </c>
      <c r="E25" s="35">
        <f t="shared" si="1"/>
        <v>-4340048</v>
      </c>
      <c r="F25" s="36">
        <f t="shared" si="1"/>
        <v>-4340048</v>
      </c>
      <c r="G25" s="36">
        <f t="shared" si="1"/>
        <v>275606937</v>
      </c>
      <c r="H25" s="36">
        <f t="shared" si="1"/>
        <v>4597292</v>
      </c>
      <c r="I25" s="36">
        <f t="shared" si="1"/>
        <v>0</v>
      </c>
      <c r="J25" s="36">
        <f t="shared" si="1"/>
        <v>280204229</v>
      </c>
      <c r="K25" s="36">
        <f t="shared" si="1"/>
        <v>0</v>
      </c>
      <c r="L25" s="36">
        <f t="shared" si="1"/>
        <v>748800</v>
      </c>
      <c r="M25" s="36">
        <f t="shared" si="1"/>
        <v>9204167</v>
      </c>
      <c r="N25" s="36">
        <f t="shared" si="1"/>
        <v>9952967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290157196</v>
      </c>
      <c r="X25" s="36">
        <f t="shared" si="1"/>
        <v>-2170020</v>
      </c>
      <c r="Y25" s="36">
        <f t="shared" si="1"/>
        <v>292327216</v>
      </c>
      <c r="Z25" s="37">
        <f>+IF(X25&lt;&gt;0,+(Y25/X25)*100,0)</f>
        <v>-13471.176118192459</v>
      </c>
      <c r="AA25" s="38">
        <f>SUM(AA15:AA24)</f>
        <v>-4340048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125741673</v>
      </c>
      <c r="D26" s="29">
        <f>+D13+D25</f>
        <v>0</v>
      </c>
      <c r="E26" s="30">
        <f t="shared" si="2"/>
        <v>18576064</v>
      </c>
      <c r="F26" s="31">
        <f t="shared" si="2"/>
        <v>18576064</v>
      </c>
      <c r="G26" s="31">
        <f t="shared" si="2"/>
        <v>182209330</v>
      </c>
      <c r="H26" s="31">
        <f t="shared" si="2"/>
        <v>-52142661</v>
      </c>
      <c r="I26" s="31">
        <f t="shared" si="2"/>
        <v>9940426</v>
      </c>
      <c r="J26" s="31">
        <f t="shared" si="2"/>
        <v>140007095</v>
      </c>
      <c r="K26" s="31">
        <f t="shared" si="2"/>
        <v>2530770</v>
      </c>
      <c r="L26" s="31">
        <f t="shared" si="2"/>
        <v>-1682513</v>
      </c>
      <c r="M26" s="31">
        <f t="shared" si="2"/>
        <v>12841528</v>
      </c>
      <c r="N26" s="31">
        <f t="shared" si="2"/>
        <v>13689785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153696880</v>
      </c>
      <c r="X26" s="31">
        <f t="shared" si="2"/>
        <v>14226625</v>
      </c>
      <c r="Y26" s="31">
        <f t="shared" si="2"/>
        <v>139470255</v>
      </c>
      <c r="Z26" s="32">
        <f>+IF(X26&lt;&gt;0,+(Y26/X26)*100,0)</f>
        <v>980.34674422078319</v>
      </c>
      <c r="AA26" s="33">
        <f>+AA13+AA25</f>
        <v>18576064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-3888</v>
      </c>
      <c r="D31" s="18"/>
      <c r="E31" s="19"/>
      <c r="F31" s="20"/>
      <c r="G31" s="20">
        <v>-3888</v>
      </c>
      <c r="H31" s="20">
        <v>-5</v>
      </c>
      <c r="I31" s="20"/>
      <c r="J31" s="20">
        <v>-3893</v>
      </c>
      <c r="K31" s="20"/>
      <c r="L31" s="20"/>
      <c r="M31" s="20">
        <v>-194</v>
      </c>
      <c r="N31" s="20">
        <v>-194</v>
      </c>
      <c r="O31" s="20"/>
      <c r="P31" s="20"/>
      <c r="Q31" s="20"/>
      <c r="R31" s="20"/>
      <c r="S31" s="20"/>
      <c r="T31" s="20"/>
      <c r="U31" s="20"/>
      <c r="V31" s="20"/>
      <c r="W31" s="20">
        <v>-4087</v>
      </c>
      <c r="X31" s="20"/>
      <c r="Y31" s="20">
        <v>-4087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2995420</v>
      </c>
      <c r="D32" s="18"/>
      <c r="E32" s="19">
        <v>-920000</v>
      </c>
      <c r="F32" s="20">
        <v>-920000</v>
      </c>
      <c r="G32" s="20">
        <v>2874905</v>
      </c>
      <c r="H32" s="20">
        <v>137173</v>
      </c>
      <c r="I32" s="20">
        <v>-222593</v>
      </c>
      <c r="J32" s="20">
        <v>2789485</v>
      </c>
      <c r="K32" s="20">
        <v>-1432196</v>
      </c>
      <c r="L32" s="20">
        <v>-39277</v>
      </c>
      <c r="M32" s="20">
        <v>-145777</v>
      </c>
      <c r="N32" s="20">
        <v>-1617250</v>
      </c>
      <c r="O32" s="20"/>
      <c r="P32" s="20"/>
      <c r="Q32" s="20"/>
      <c r="R32" s="20"/>
      <c r="S32" s="20"/>
      <c r="T32" s="20"/>
      <c r="U32" s="20"/>
      <c r="V32" s="20"/>
      <c r="W32" s="20">
        <v>1172235</v>
      </c>
      <c r="X32" s="20">
        <v>-459996</v>
      </c>
      <c r="Y32" s="20">
        <v>1632231</v>
      </c>
      <c r="Z32" s="21">
        <v>-354.83591161662275</v>
      </c>
      <c r="AA32" s="22">
        <v>-920000</v>
      </c>
    </row>
    <row r="33" spans="1:27" ht="13.5" x14ac:dyDescent="0.25">
      <c r="A33" s="23" t="s">
        <v>60</v>
      </c>
      <c r="B33" s="17" t="s">
        <v>32</v>
      </c>
      <c r="C33" s="18">
        <v>-230000</v>
      </c>
      <c r="D33" s="18"/>
      <c r="E33" s="19"/>
      <c r="F33" s="20"/>
      <c r="G33" s="20">
        <v>-230000</v>
      </c>
      <c r="H33" s="20"/>
      <c r="I33" s="20"/>
      <c r="J33" s="20">
        <v>-230000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-230000</v>
      </c>
      <c r="X33" s="20"/>
      <c r="Y33" s="20">
        <v>-230000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29632622</v>
      </c>
      <c r="D35" s="18"/>
      <c r="E35" s="19"/>
      <c r="F35" s="20"/>
      <c r="G35" s="20">
        <v>30079341</v>
      </c>
      <c r="H35" s="20">
        <v>531849</v>
      </c>
      <c r="I35" s="20">
        <v>1330066</v>
      </c>
      <c r="J35" s="20">
        <v>31941256</v>
      </c>
      <c r="K35" s="20">
        <v>518637</v>
      </c>
      <c r="L35" s="20">
        <v>-208478</v>
      </c>
      <c r="M35" s="20">
        <v>545619</v>
      </c>
      <c r="N35" s="20">
        <v>855778</v>
      </c>
      <c r="O35" s="20"/>
      <c r="P35" s="20"/>
      <c r="Q35" s="20"/>
      <c r="R35" s="20"/>
      <c r="S35" s="20"/>
      <c r="T35" s="20"/>
      <c r="U35" s="20"/>
      <c r="V35" s="20"/>
      <c r="W35" s="20">
        <v>32797034</v>
      </c>
      <c r="X35" s="20"/>
      <c r="Y35" s="20">
        <v>32797034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32394154</v>
      </c>
      <c r="D37" s="29">
        <f t="shared" ref="D37:Y37" si="3">SUM(D29:D36)</f>
        <v>0</v>
      </c>
      <c r="E37" s="30">
        <f t="shared" si="3"/>
        <v>-920000</v>
      </c>
      <c r="F37" s="31">
        <f t="shared" si="3"/>
        <v>-920000</v>
      </c>
      <c r="G37" s="31">
        <f t="shared" si="3"/>
        <v>32720358</v>
      </c>
      <c r="H37" s="31">
        <f t="shared" si="3"/>
        <v>669017</v>
      </c>
      <c r="I37" s="31">
        <f t="shared" si="3"/>
        <v>1107473</v>
      </c>
      <c r="J37" s="31">
        <f t="shared" si="3"/>
        <v>34496848</v>
      </c>
      <c r="K37" s="31">
        <f t="shared" si="3"/>
        <v>-913559</v>
      </c>
      <c r="L37" s="31">
        <f t="shared" si="3"/>
        <v>-247755</v>
      </c>
      <c r="M37" s="31">
        <f t="shared" si="3"/>
        <v>399648</v>
      </c>
      <c r="N37" s="31">
        <f t="shared" si="3"/>
        <v>-761666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33735182</v>
      </c>
      <c r="X37" s="31">
        <f t="shared" si="3"/>
        <v>-459996</v>
      </c>
      <c r="Y37" s="31">
        <f t="shared" si="3"/>
        <v>34195178</v>
      </c>
      <c r="Z37" s="32">
        <f>+IF(X37&lt;&gt;0,+(Y37/X37)*100,0)</f>
        <v>-7433.7989895564306</v>
      </c>
      <c r="AA37" s="33">
        <f>SUM(AA29:AA36)</f>
        <v>-920000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32394154</v>
      </c>
      <c r="D44" s="29">
        <f>+D37+D43</f>
        <v>0</v>
      </c>
      <c r="E44" s="30">
        <f t="shared" si="5"/>
        <v>-920000</v>
      </c>
      <c r="F44" s="31">
        <f t="shared" si="5"/>
        <v>-920000</v>
      </c>
      <c r="G44" s="31">
        <f t="shared" si="5"/>
        <v>32720358</v>
      </c>
      <c r="H44" s="31">
        <f t="shared" si="5"/>
        <v>669017</v>
      </c>
      <c r="I44" s="31">
        <f t="shared" si="5"/>
        <v>1107473</v>
      </c>
      <c r="J44" s="31">
        <f t="shared" si="5"/>
        <v>34496848</v>
      </c>
      <c r="K44" s="31">
        <f t="shared" si="5"/>
        <v>-913559</v>
      </c>
      <c r="L44" s="31">
        <f t="shared" si="5"/>
        <v>-247755</v>
      </c>
      <c r="M44" s="31">
        <f t="shared" si="5"/>
        <v>399648</v>
      </c>
      <c r="N44" s="31">
        <f t="shared" si="5"/>
        <v>-761666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33735182</v>
      </c>
      <c r="X44" s="31">
        <f t="shared" si="5"/>
        <v>-459996</v>
      </c>
      <c r="Y44" s="31">
        <f t="shared" si="5"/>
        <v>34195178</v>
      </c>
      <c r="Z44" s="32">
        <f>+IF(X44&lt;&gt;0,+(Y44/X44)*100,0)</f>
        <v>-7433.7989895564306</v>
      </c>
      <c r="AA44" s="33">
        <f>+AA37+AA43</f>
        <v>-920000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93347519</v>
      </c>
      <c r="D45" s="42">
        <f t="shared" si="6"/>
        <v>0</v>
      </c>
      <c r="E45" s="43">
        <f t="shared" si="6"/>
        <v>19496064</v>
      </c>
      <c r="F45" s="44">
        <f t="shared" si="6"/>
        <v>19496064</v>
      </c>
      <c r="G45" s="44">
        <f t="shared" si="6"/>
        <v>149488972</v>
      </c>
      <c r="H45" s="44">
        <f t="shared" si="6"/>
        <v>-52811678</v>
      </c>
      <c r="I45" s="44">
        <f t="shared" si="6"/>
        <v>8832953</v>
      </c>
      <c r="J45" s="44">
        <f t="shared" si="6"/>
        <v>105510247</v>
      </c>
      <c r="K45" s="44">
        <f t="shared" si="6"/>
        <v>3444329</v>
      </c>
      <c r="L45" s="44">
        <f t="shared" si="6"/>
        <v>-1434758</v>
      </c>
      <c r="M45" s="44">
        <f t="shared" si="6"/>
        <v>12441880</v>
      </c>
      <c r="N45" s="44">
        <f t="shared" si="6"/>
        <v>14451451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119961698</v>
      </c>
      <c r="X45" s="44">
        <f t="shared" si="6"/>
        <v>14686621</v>
      </c>
      <c r="Y45" s="44">
        <f t="shared" si="6"/>
        <v>105275077</v>
      </c>
      <c r="Z45" s="45">
        <f>+IF(X45&lt;&gt;0,+(Y45/X45)*100,0)</f>
        <v>716.80938045585845</v>
      </c>
      <c r="AA45" s="46">
        <f>+AA26-AA44</f>
        <v>19496064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218343540</v>
      </c>
      <c r="D47" s="18"/>
      <c r="E47" s="19">
        <v>9618894</v>
      </c>
      <c r="F47" s="20">
        <v>9618894</v>
      </c>
      <c r="G47" s="20">
        <v>218343540</v>
      </c>
      <c r="H47" s="20"/>
      <c r="I47" s="20"/>
      <c r="J47" s="20">
        <v>218343540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218343540</v>
      </c>
      <c r="X47" s="20">
        <v>4809450</v>
      </c>
      <c r="Y47" s="20">
        <v>213534090</v>
      </c>
      <c r="Z47" s="47">
        <v>4439.8858497333367</v>
      </c>
      <c r="AA47" s="22">
        <v>9618894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218343540</v>
      </c>
      <c r="D50" s="50">
        <f t="shared" ref="D50:Y50" si="7">SUM(D47:D49)</f>
        <v>0</v>
      </c>
      <c r="E50" s="51">
        <f t="shared" si="7"/>
        <v>9618894</v>
      </c>
      <c r="F50" s="52">
        <f t="shared" si="7"/>
        <v>9618894</v>
      </c>
      <c r="G50" s="52">
        <f t="shared" si="7"/>
        <v>218343540</v>
      </c>
      <c r="H50" s="52">
        <f t="shared" si="7"/>
        <v>0</v>
      </c>
      <c r="I50" s="52">
        <f t="shared" si="7"/>
        <v>0</v>
      </c>
      <c r="J50" s="52">
        <f t="shared" si="7"/>
        <v>218343540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218343540</v>
      </c>
      <c r="X50" s="52">
        <f t="shared" si="7"/>
        <v>4809450</v>
      </c>
      <c r="Y50" s="52">
        <f t="shared" si="7"/>
        <v>213534090</v>
      </c>
      <c r="Z50" s="53">
        <f>+IF(X50&lt;&gt;0,+(Y50/X50)*100,0)</f>
        <v>4439.8858497333367</v>
      </c>
      <c r="AA50" s="54">
        <f>SUM(AA47:AA49)</f>
        <v>9618894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48902954</v>
      </c>
      <c r="D6" s="18"/>
      <c r="E6" s="19">
        <v>6240781</v>
      </c>
      <c r="F6" s="20">
        <v>6240781</v>
      </c>
      <c r="G6" s="20">
        <v>48159871</v>
      </c>
      <c r="H6" s="20">
        <v>814807</v>
      </c>
      <c r="I6" s="20">
        <v>-721415</v>
      </c>
      <c r="J6" s="20">
        <v>48253263</v>
      </c>
      <c r="K6" s="20">
        <v>986501</v>
      </c>
      <c r="L6" s="20">
        <v>1222341</v>
      </c>
      <c r="M6" s="20">
        <v>666684</v>
      </c>
      <c r="N6" s="20">
        <v>2875526</v>
      </c>
      <c r="O6" s="20"/>
      <c r="P6" s="20"/>
      <c r="Q6" s="20"/>
      <c r="R6" s="20"/>
      <c r="S6" s="20"/>
      <c r="T6" s="20"/>
      <c r="U6" s="20"/>
      <c r="V6" s="20"/>
      <c r="W6" s="20">
        <v>51128789</v>
      </c>
      <c r="X6" s="20">
        <v>3120378</v>
      </c>
      <c r="Y6" s="20">
        <v>48008411</v>
      </c>
      <c r="Z6" s="21">
        <v>1538.5447211844205</v>
      </c>
      <c r="AA6" s="22">
        <v>6240781</v>
      </c>
    </row>
    <row r="7" spans="1:27" ht="13.5" x14ac:dyDescent="0.25">
      <c r="A7" s="23" t="s">
        <v>35</v>
      </c>
      <c r="B7" s="17" t="s">
        <v>32</v>
      </c>
      <c r="C7" s="18">
        <v>-26814431</v>
      </c>
      <c r="D7" s="18"/>
      <c r="E7" s="19">
        <v>7581000</v>
      </c>
      <c r="F7" s="20">
        <v>7581000</v>
      </c>
      <c r="G7" s="20">
        <v>-27410816</v>
      </c>
      <c r="H7" s="20">
        <v>1719280</v>
      </c>
      <c r="I7" s="20">
        <v>1396325</v>
      </c>
      <c r="J7" s="20">
        <v>-24295211</v>
      </c>
      <c r="K7" s="20">
        <v>1485044</v>
      </c>
      <c r="L7" s="20">
        <v>1327396</v>
      </c>
      <c r="M7" s="20">
        <v>1578489</v>
      </c>
      <c r="N7" s="20">
        <v>4390929</v>
      </c>
      <c r="O7" s="20"/>
      <c r="P7" s="20"/>
      <c r="Q7" s="20"/>
      <c r="R7" s="20"/>
      <c r="S7" s="20"/>
      <c r="T7" s="20"/>
      <c r="U7" s="20"/>
      <c r="V7" s="20"/>
      <c r="W7" s="20">
        <v>-19904282</v>
      </c>
      <c r="X7" s="20">
        <v>3790494</v>
      </c>
      <c r="Y7" s="20">
        <v>-23694776</v>
      </c>
      <c r="Z7" s="21">
        <v>-625.11050010895678</v>
      </c>
      <c r="AA7" s="22">
        <v>7581000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6308435</v>
      </c>
      <c r="D11" s="18"/>
      <c r="E11" s="19"/>
      <c r="F11" s="20"/>
      <c r="G11" s="24">
        <v>6435779</v>
      </c>
      <c r="H11" s="24"/>
      <c r="I11" s="24">
        <v>239861</v>
      </c>
      <c r="J11" s="20">
        <v>6675640</v>
      </c>
      <c r="K11" s="24"/>
      <c r="L11" s="24"/>
      <c r="M11" s="20">
        <v>36207</v>
      </c>
      <c r="N11" s="24">
        <v>36207</v>
      </c>
      <c r="O11" s="24"/>
      <c r="P11" s="24"/>
      <c r="Q11" s="20"/>
      <c r="R11" s="24"/>
      <c r="S11" s="24"/>
      <c r="T11" s="20"/>
      <c r="U11" s="24"/>
      <c r="V11" s="24"/>
      <c r="W11" s="24">
        <v>6711847</v>
      </c>
      <c r="X11" s="20"/>
      <c r="Y11" s="24">
        <v>6711847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-17967</v>
      </c>
      <c r="D12" s="18"/>
      <c r="E12" s="19"/>
      <c r="F12" s="20"/>
      <c r="G12" s="20">
        <v>-17967</v>
      </c>
      <c r="H12" s="20"/>
      <c r="I12" s="20"/>
      <c r="J12" s="20">
        <v>-17967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-17967</v>
      </c>
      <c r="X12" s="20"/>
      <c r="Y12" s="20">
        <v>-17967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28378991</v>
      </c>
      <c r="D13" s="29">
        <f>SUM(D6:D12)</f>
        <v>0</v>
      </c>
      <c r="E13" s="30">
        <f t="shared" si="0"/>
        <v>13821781</v>
      </c>
      <c r="F13" s="31">
        <f t="shared" si="0"/>
        <v>13821781</v>
      </c>
      <c r="G13" s="31">
        <f t="shared" si="0"/>
        <v>27166867</v>
      </c>
      <c r="H13" s="31">
        <f t="shared" si="0"/>
        <v>2534087</v>
      </c>
      <c r="I13" s="31">
        <f t="shared" si="0"/>
        <v>914771</v>
      </c>
      <c r="J13" s="31">
        <f t="shared" si="0"/>
        <v>30615725</v>
      </c>
      <c r="K13" s="31">
        <f t="shared" si="0"/>
        <v>2471545</v>
      </c>
      <c r="L13" s="31">
        <f t="shared" si="0"/>
        <v>2549737</v>
      </c>
      <c r="M13" s="31">
        <f t="shared" si="0"/>
        <v>2281380</v>
      </c>
      <c r="N13" s="31">
        <f t="shared" si="0"/>
        <v>7302662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37918387</v>
      </c>
      <c r="X13" s="31">
        <f t="shared" si="0"/>
        <v>6910872</v>
      </c>
      <c r="Y13" s="31">
        <f t="shared" si="0"/>
        <v>31007515</v>
      </c>
      <c r="Z13" s="32">
        <f>+IF(X13&lt;&gt;0,+(Y13/X13)*100,0)</f>
        <v>448.67731597401894</v>
      </c>
      <c r="AA13" s="33">
        <f>SUM(AA6:AA12)</f>
        <v>13821781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179386524</v>
      </c>
      <c r="D17" s="18"/>
      <c r="E17" s="19">
        <v>3000000</v>
      </c>
      <c r="F17" s="20">
        <v>3000000</v>
      </c>
      <c r="G17" s="24">
        <v>43010627</v>
      </c>
      <c r="H17" s="24">
        <v>784249</v>
      </c>
      <c r="I17" s="24">
        <v>1599071</v>
      </c>
      <c r="J17" s="20">
        <v>45393947</v>
      </c>
      <c r="K17" s="24"/>
      <c r="L17" s="24">
        <v>283899</v>
      </c>
      <c r="M17" s="20">
        <v>241380</v>
      </c>
      <c r="N17" s="24">
        <v>525279</v>
      </c>
      <c r="O17" s="24"/>
      <c r="P17" s="24"/>
      <c r="Q17" s="20"/>
      <c r="R17" s="24"/>
      <c r="S17" s="24"/>
      <c r="T17" s="20"/>
      <c r="U17" s="24"/>
      <c r="V17" s="24"/>
      <c r="W17" s="24">
        <v>45919226</v>
      </c>
      <c r="X17" s="20">
        <v>1500000</v>
      </c>
      <c r="Y17" s="24">
        <v>44419226</v>
      </c>
      <c r="Z17" s="25">
        <v>2961.2817333333332</v>
      </c>
      <c r="AA17" s="26">
        <v>3000000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179386524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43010627</v>
      </c>
      <c r="H25" s="36">
        <f t="shared" si="1"/>
        <v>784249</v>
      </c>
      <c r="I25" s="36">
        <f t="shared" si="1"/>
        <v>1599071</v>
      </c>
      <c r="J25" s="36">
        <f t="shared" si="1"/>
        <v>45393947</v>
      </c>
      <c r="K25" s="36">
        <f t="shared" si="1"/>
        <v>0</v>
      </c>
      <c r="L25" s="36">
        <f t="shared" si="1"/>
        <v>283899</v>
      </c>
      <c r="M25" s="36">
        <f t="shared" si="1"/>
        <v>241380</v>
      </c>
      <c r="N25" s="36">
        <f t="shared" si="1"/>
        <v>525279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45919226</v>
      </c>
      <c r="X25" s="36">
        <f t="shared" si="1"/>
        <v>1500000</v>
      </c>
      <c r="Y25" s="36">
        <f t="shared" si="1"/>
        <v>44419226</v>
      </c>
      <c r="Z25" s="37">
        <f>+IF(X25&lt;&gt;0,+(Y25/X25)*100,0)</f>
        <v>2961.2817333333332</v>
      </c>
      <c r="AA25" s="38">
        <f>SUM(AA15:AA24)</f>
        <v>3000000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207765515</v>
      </c>
      <c r="D26" s="29">
        <f>+D13+D25</f>
        <v>0</v>
      </c>
      <c r="E26" s="30">
        <f t="shared" si="2"/>
        <v>16821781</v>
      </c>
      <c r="F26" s="31">
        <f t="shared" si="2"/>
        <v>16821781</v>
      </c>
      <c r="G26" s="31">
        <f t="shared" si="2"/>
        <v>70177494</v>
      </c>
      <c r="H26" s="31">
        <f t="shared" si="2"/>
        <v>3318336</v>
      </c>
      <c r="I26" s="31">
        <f t="shared" si="2"/>
        <v>2513842</v>
      </c>
      <c r="J26" s="31">
        <f t="shared" si="2"/>
        <v>76009672</v>
      </c>
      <c r="K26" s="31">
        <f t="shared" si="2"/>
        <v>2471545</v>
      </c>
      <c r="L26" s="31">
        <f t="shared" si="2"/>
        <v>2833636</v>
      </c>
      <c r="M26" s="31">
        <f t="shared" si="2"/>
        <v>2522760</v>
      </c>
      <c r="N26" s="31">
        <f t="shared" si="2"/>
        <v>7827941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83837613</v>
      </c>
      <c r="X26" s="31">
        <f t="shared" si="2"/>
        <v>8410872</v>
      </c>
      <c r="Y26" s="31">
        <f t="shared" si="2"/>
        <v>75426741</v>
      </c>
      <c r="Z26" s="32">
        <f>+IF(X26&lt;&gt;0,+(Y26/X26)*100,0)</f>
        <v>896.7767075756235</v>
      </c>
      <c r="AA26" s="33">
        <f>+AA13+AA25</f>
        <v>16821781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-14588</v>
      </c>
      <c r="D31" s="18"/>
      <c r="E31" s="19"/>
      <c r="F31" s="20"/>
      <c r="G31" s="20">
        <v>-14589</v>
      </c>
      <c r="H31" s="20"/>
      <c r="I31" s="20">
        <v>-138</v>
      </c>
      <c r="J31" s="20">
        <v>-14727</v>
      </c>
      <c r="K31" s="20">
        <v>-18</v>
      </c>
      <c r="L31" s="20"/>
      <c r="M31" s="20">
        <v>-138</v>
      </c>
      <c r="N31" s="20">
        <v>-156</v>
      </c>
      <c r="O31" s="20"/>
      <c r="P31" s="20"/>
      <c r="Q31" s="20"/>
      <c r="R31" s="20"/>
      <c r="S31" s="20"/>
      <c r="T31" s="20"/>
      <c r="U31" s="20"/>
      <c r="V31" s="20"/>
      <c r="W31" s="20">
        <v>-14883</v>
      </c>
      <c r="X31" s="20"/>
      <c r="Y31" s="20">
        <v>-14883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2604973</v>
      </c>
      <c r="D32" s="18"/>
      <c r="E32" s="19"/>
      <c r="F32" s="20"/>
      <c r="G32" s="20">
        <v>-486083</v>
      </c>
      <c r="H32" s="20">
        <v>-429845</v>
      </c>
      <c r="I32" s="20">
        <v>-27477</v>
      </c>
      <c r="J32" s="20">
        <v>-943405</v>
      </c>
      <c r="K32" s="20">
        <v>-74748</v>
      </c>
      <c r="L32" s="20">
        <v>-8101</v>
      </c>
      <c r="M32" s="20">
        <v>-21545</v>
      </c>
      <c r="N32" s="20">
        <v>-104394</v>
      </c>
      <c r="O32" s="20"/>
      <c r="P32" s="20"/>
      <c r="Q32" s="20"/>
      <c r="R32" s="20"/>
      <c r="S32" s="20"/>
      <c r="T32" s="20"/>
      <c r="U32" s="20"/>
      <c r="V32" s="20"/>
      <c r="W32" s="20">
        <v>-1047799</v>
      </c>
      <c r="X32" s="20"/>
      <c r="Y32" s="20">
        <v>-1047799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-61000000</v>
      </c>
      <c r="D33" s="18"/>
      <c r="E33" s="19"/>
      <c r="F33" s="20"/>
      <c r="G33" s="20">
        <v>-61000000</v>
      </c>
      <c r="H33" s="20"/>
      <c r="I33" s="20"/>
      <c r="J33" s="20">
        <v>-61000000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-61000000</v>
      </c>
      <c r="X33" s="20"/>
      <c r="Y33" s="20">
        <v>-61000000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21414342</v>
      </c>
      <c r="D35" s="18"/>
      <c r="E35" s="19"/>
      <c r="F35" s="20"/>
      <c r="G35" s="20">
        <v>21718892</v>
      </c>
      <c r="H35" s="20">
        <v>384620</v>
      </c>
      <c r="I35" s="20">
        <v>330362</v>
      </c>
      <c r="J35" s="20">
        <v>22433874</v>
      </c>
      <c r="K35" s="20">
        <v>331979</v>
      </c>
      <c r="L35" s="20">
        <v>333449</v>
      </c>
      <c r="M35" s="20">
        <v>331766</v>
      </c>
      <c r="N35" s="20">
        <v>997194</v>
      </c>
      <c r="O35" s="20"/>
      <c r="P35" s="20"/>
      <c r="Q35" s="20"/>
      <c r="R35" s="20"/>
      <c r="S35" s="20"/>
      <c r="T35" s="20"/>
      <c r="U35" s="20"/>
      <c r="V35" s="20"/>
      <c r="W35" s="20">
        <v>23431068</v>
      </c>
      <c r="X35" s="20"/>
      <c r="Y35" s="20">
        <v>23431068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-36995273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-39781780</v>
      </c>
      <c r="H37" s="31">
        <f t="shared" si="3"/>
        <v>-45225</v>
      </c>
      <c r="I37" s="31">
        <f t="shared" si="3"/>
        <v>302747</v>
      </c>
      <c r="J37" s="31">
        <f t="shared" si="3"/>
        <v>-39524258</v>
      </c>
      <c r="K37" s="31">
        <f t="shared" si="3"/>
        <v>257213</v>
      </c>
      <c r="L37" s="31">
        <f t="shared" si="3"/>
        <v>325348</v>
      </c>
      <c r="M37" s="31">
        <f t="shared" si="3"/>
        <v>310083</v>
      </c>
      <c r="N37" s="31">
        <f t="shared" si="3"/>
        <v>892644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-38631614</v>
      </c>
      <c r="X37" s="31">
        <f t="shared" si="3"/>
        <v>0</v>
      </c>
      <c r="Y37" s="31">
        <f t="shared" si="3"/>
        <v>-38631614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-36995273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-39781780</v>
      </c>
      <c r="H44" s="31">
        <f t="shared" si="5"/>
        <v>-45225</v>
      </c>
      <c r="I44" s="31">
        <f t="shared" si="5"/>
        <v>302747</v>
      </c>
      <c r="J44" s="31">
        <f t="shared" si="5"/>
        <v>-39524258</v>
      </c>
      <c r="K44" s="31">
        <f t="shared" si="5"/>
        <v>257213</v>
      </c>
      <c r="L44" s="31">
        <f t="shared" si="5"/>
        <v>325348</v>
      </c>
      <c r="M44" s="31">
        <f t="shared" si="5"/>
        <v>310083</v>
      </c>
      <c r="N44" s="31">
        <f t="shared" si="5"/>
        <v>892644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-38631614</v>
      </c>
      <c r="X44" s="31">
        <f t="shared" si="5"/>
        <v>0</v>
      </c>
      <c r="Y44" s="31">
        <f t="shared" si="5"/>
        <v>-38631614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244760788</v>
      </c>
      <c r="D45" s="42">
        <f t="shared" si="6"/>
        <v>0</v>
      </c>
      <c r="E45" s="43">
        <f t="shared" si="6"/>
        <v>16821781</v>
      </c>
      <c r="F45" s="44">
        <f t="shared" si="6"/>
        <v>16821781</v>
      </c>
      <c r="G45" s="44">
        <f t="shared" si="6"/>
        <v>109959274</v>
      </c>
      <c r="H45" s="44">
        <f t="shared" si="6"/>
        <v>3363561</v>
      </c>
      <c r="I45" s="44">
        <f t="shared" si="6"/>
        <v>2211095</v>
      </c>
      <c r="J45" s="44">
        <f t="shared" si="6"/>
        <v>115533930</v>
      </c>
      <c r="K45" s="44">
        <f t="shared" si="6"/>
        <v>2214332</v>
      </c>
      <c r="L45" s="44">
        <f t="shared" si="6"/>
        <v>2508288</v>
      </c>
      <c r="M45" s="44">
        <f t="shared" si="6"/>
        <v>2212677</v>
      </c>
      <c r="N45" s="44">
        <f t="shared" si="6"/>
        <v>6935297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122469227</v>
      </c>
      <c r="X45" s="44">
        <f t="shared" si="6"/>
        <v>8410872</v>
      </c>
      <c r="Y45" s="44">
        <f t="shared" si="6"/>
        <v>114058355</v>
      </c>
      <c r="Z45" s="45">
        <f>+IF(X45&lt;&gt;0,+(Y45/X45)*100,0)</f>
        <v>1356.082401444226</v>
      </c>
      <c r="AA45" s="46">
        <f>+AA26-AA44</f>
        <v>16821781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16821781</v>
      </c>
      <c r="F47" s="20">
        <v>16821781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8410872</v>
      </c>
      <c r="Y47" s="20">
        <v>-8410872</v>
      </c>
      <c r="Z47" s="47">
        <v>-100</v>
      </c>
      <c r="AA47" s="22">
        <v>16821781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16821781</v>
      </c>
      <c r="F50" s="52">
        <f t="shared" si="7"/>
        <v>16821781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8410872</v>
      </c>
      <c r="Y50" s="52">
        <f t="shared" si="7"/>
        <v>-8410872</v>
      </c>
      <c r="Z50" s="53">
        <f>+IF(X50&lt;&gt;0,+(Y50/X50)*100,0)</f>
        <v>-100</v>
      </c>
      <c r="AA50" s="54">
        <f>SUM(AA47:AA49)</f>
        <v>16821781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11300193</v>
      </c>
      <c r="D6" s="18"/>
      <c r="E6" s="19">
        <v>32744368</v>
      </c>
      <c r="F6" s="20">
        <v>32744368</v>
      </c>
      <c r="G6" s="20">
        <v>1551397</v>
      </c>
      <c r="H6" s="20">
        <v>3739979</v>
      </c>
      <c r="I6" s="20">
        <v>4741727</v>
      </c>
      <c r="J6" s="20">
        <v>10033103</v>
      </c>
      <c r="K6" s="20">
        <v>1748123</v>
      </c>
      <c r="L6" s="20">
        <v>1860620</v>
      </c>
      <c r="M6" s="20">
        <v>-3087438</v>
      </c>
      <c r="N6" s="20">
        <v>521305</v>
      </c>
      <c r="O6" s="20"/>
      <c r="P6" s="20"/>
      <c r="Q6" s="20"/>
      <c r="R6" s="20"/>
      <c r="S6" s="20"/>
      <c r="T6" s="20"/>
      <c r="U6" s="20"/>
      <c r="V6" s="20"/>
      <c r="W6" s="20">
        <v>10554408</v>
      </c>
      <c r="X6" s="20">
        <v>16372170</v>
      </c>
      <c r="Y6" s="20">
        <v>-5817762</v>
      </c>
      <c r="Z6" s="21">
        <v>-35.534458779746366</v>
      </c>
      <c r="AA6" s="22">
        <v>32744368</v>
      </c>
    </row>
    <row r="7" spans="1:27" ht="13.5" x14ac:dyDescent="0.25">
      <c r="A7" s="23" t="s">
        <v>35</v>
      </c>
      <c r="B7" s="17" t="s">
        <v>32</v>
      </c>
      <c r="C7" s="18">
        <v>57610749</v>
      </c>
      <c r="D7" s="18"/>
      <c r="E7" s="19">
        <v>75858608</v>
      </c>
      <c r="F7" s="20">
        <v>75858608</v>
      </c>
      <c r="G7" s="20">
        <v>137341745</v>
      </c>
      <c r="H7" s="20">
        <v>-57616432</v>
      </c>
      <c r="I7" s="20">
        <v>9059606</v>
      </c>
      <c r="J7" s="20">
        <v>88784919</v>
      </c>
      <c r="K7" s="20">
        <v>7919707</v>
      </c>
      <c r="L7" s="20">
        <v>5770521</v>
      </c>
      <c r="M7" s="20">
        <v>8666103</v>
      </c>
      <c r="N7" s="20">
        <v>22356331</v>
      </c>
      <c r="O7" s="20"/>
      <c r="P7" s="20"/>
      <c r="Q7" s="20"/>
      <c r="R7" s="20"/>
      <c r="S7" s="20"/>
      <c r="T7" s="20"/>
      <c r="U7" s="20"/>
      <c r="V7" s="20"/>
      <c r="W7" s="20">
        <v>111141250</v>
      </c>
      <c r="X7" s="20">
        <v>37929300</v>
      </c>
      <c r="Y7" s="20">
        <v>73211950</v>
      </c>
      <c r="Z7" s="21">
        <v>193.0221491037272</v>
      </c>
      <c r="AA7" s="22">
        <v>75858608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-27404800</v>
      </c>
      <c r="F8" s="20">
        <v>-27404800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-13702398</v>
      </c>
      <c r="Y8" s="20">
        <v>13702398</v>
      </c>
      <c r="Z8" s="21">
        <v>-100</v>
      </c>
      <c r="AA8" s="22">
        <v>-27404800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-4561331</v>
      </c>
      <c r="D10" s="18"/>
      <c r="E10" s="19">
        <v>-4107410</v>
      </c>
      <c r="F10" s="20">
        <v>-4107410</v>
      </c>
      <c r="G10" s="20">
        <v>-4578181</v>
      </c>
      <c r="H10" s="20">
        <v>-44418</v>
      </c>
      <c r="I10" s="20">
        <v>-17580</v>
      </c>
      <c r="J10" s="20">
        <v>-4640179</v>
      </c>
      <c r="K10" s="20">
        <v>-845048</v>
      </c>
      <c r="L10" s="20">
        <v>-306112</v>
      </c>
      <c r="M10" s="20">
        <v>-34510</v>
      </c>
      <c r="N10" s="20">
        <v>-1185670</v>
      </c>
      <c r="O10" s="20"/>
      <c r="P10" s="20"/>
      <c r="Q10" s="20"/>
      <c r="R10" s="20"/>
      <c r="S10" s="20"/>
      <c r="T10" s="20"/>
      <c r="U10" s="20"/>
      <c r="V10" s="20"/>
      <c r="W10" s="20">
        <v>-5825849</v>
      </c>
      <c r="X10" s="20">
        <v>-2053710</v>
      </c>
      <c r="Y10" s="20">
        <v>-3772139</v>
      </c>
      <c r="Z10" s="21">
        <v>183.67437466828324</v>
      </c>
      <c r="AA10" s="22">
        <v>-4107410</v>
      </c>
    </row>
    <row r="11" spans="1:27" ht="13.5" x14ac:dyDescent="0.25">
      <c r="A11" s="23" t="s">
        <v>39</v>
      </c>
      <c r="B11" s="17" t="s">
        <v>32</v>
      </c>
      <c r="C11" s="18">
        <v>36554889</v>
      </c>
      <c r="D11" s="18"/>
      <c r="E11" s="19"/>
      <c r="F11" s="20"/>
      <c r="G11" s="24">
        <v>36554885</v>
      </c>
      <c r="H11" s="24">
        <v>583700</v>
      </c>
      <c r="I11" s="24">
        <v>418418</v>
      </c>
      <c r="J11" s="20">
        <v>37557003</v>
      </c>
      <c r="K11" s="24">
        <v>584664</v>
      </c>
      <c r="L11" s="24">
        <v>455627</v>
      </c>
      <c r="M11" s="20">
        <v>1027517</v>
      </c>
      <c r="N11" s="24">
        <v>2067808</v>
      </c>
      <c r="O11" s="24"/>
      <c r="P11" s="24"/>
      <c r="Q11" s="20"/>
      <c r="R11" s="24"/>
      <c r="S11" s="24"/>
      <c r="T11" s="20"/>
      <c r="U11" s="24"/>
      <c r="V11" s="24"/>
      <c r="W11" s="24">
        <v>39624811</v>
      </c>
      <c r="X11" s="20"/>
      <c r="Y11" s="24">
        <v>39624811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-880188</v>
      </c>
      <c r="D12" s="18"/>
      <c r="E12" s="19"/>
      <c r="F12" s="20"/>
      <c r="G12" s="20">
        <v>-880187</v>
      </c>
      <c r="H12" s="20"/>
      <c r="I12" s="20"/>
      <c r="J12" s="20">
        <v>-880187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-880187</v>
      </c>
      <c r="X12" s="20"/>
      <c r="Y12" s="20">
        <v>-880187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100024312</v>
      </c>
      <c r="D13" s="29">
        <f>SUM(D6:D12)</f>
        <v>0</v>
      </c>
      <c r="E13" s="30">
        <f t="shared" si="0"/>
        <v>77090766</v>
      </c>
      <c r="F13" s="31">
        <f t="shared" si="0"/>
        <v>77090766</v>
      </c>
      <c r="G13" s="31">
        <f t="shared" si="0"/>
        <v>169989659</v>
      </c>
      <c r="H13" s="31">
        <f t="shared" si="0"/>
        <v>-53337171</v>
      </c>
      <c r="I13" s="31">
        <f t="shared" si="0"/>
        <v>14202171</v>
      </c>
      <c r="J13" s="31">
        <f t="shared" si="0"/>
        <v>130854659</v>
      </c>
      <c r="K13" s="31">
        <f t="shared" si="0"/>
        <v>9407446</v>
      </c>
      <c r="L13" s="31">
        <f t="shared" si="0"/>
        <v>7780656</v>
      </c>
      <c r="M13" s="31">
        <f t="shared" si="0"/>
        <v>6571672</v>
      </c>
      <c r="N13" s="31">
        <f t="shared" si="0"/>
        <v>23759774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154614433</v>
      </c>
      <c r="X13" s="31">
        <f t="shared" si="0"/>
        <v>38545362</v>
      </c>
      <c r="Y13" s="31">
        <f t="shared" si="0"/>
        <v>116069071</v>
      </c>
      <c r="Z13" s="32">
        <f>+IF(X13&lt;&gt;0,+(Y13/X13)*100,0)</f>
        <v>301.12331283851995</v>
      </c>
      <c r="AA13" s="33">
        <f>SUM(AA6:AA12)</f>
        <v>77090766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-47610961</v>
      </c>
      <c r="D17" s="18"/>
      <c r="E17" s="19"/>
      <c r="F17" s="20"/>
      <c r="G17" s="24">
        <v>-45806337</v>
      </c>
      <c r="H17" s="24">
        <v>-459964</v>
      </c>
      <c r="I17" s="24">
        <v>-51039</v>
      </c>
      <c r="J17" s="20">
        <v>-46317340</v>
      </c>
      <c r="K17" s="24">
        <v>516640</v>
      </c>
      <c r="L17" s="24">
        <v>78961</v>
      </c>
      <c r="M17" s="20">
        <v>933419</v>
      </c>
      <c r="N17" s="24">
        <v>1529020</v>
      </c>
      <c r="O17" s="24"/>
      <c r="P17" s="24"/>
      <c r="Q17" s="20"/>
      <c r="R17" s="24"/>
      <c r="S17" s="24"/>
      <c r="T17" s="20"/>
      <c r="U17" s="24"/>
      <c r="V17" s="24"/>
      <c r="W17" s="24">
        <v>-44788320</v>
      </c>
      <c r="X17" s="20"/>
      <c r="Y17" s="24">
        <v>-44788320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-47610961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-45806337</v>
      </c>
      <c r="H25" s="36">
        <f t="shared" si="1"/>
        <v>-459964</v>
      </c>
      <c r="I25" s="36">
        <f t="shared" si="1"/>
        <v>-51039</v>
      </c>
      <c r="J25" s="36">
        <f t="shared" si="1"/>
        <v>-46317340</v>
      </c>
      <c r="K25" s="36">
        <f t="shared" si="1"/>
        <v>516640</v>
      </c>
      <c r="L25" s="36">
        <f t="shared" si="1"/>
        <v>78961</v>
      </c>
      <c r="M25" s="36">
        <f t="shared" si="1"/>
        <v>933419</v>
      </c>
      <c r="N25" s="36">
        <f t="shared" si="1"/>
        <v>1529020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-44788320</v>
      </c>
      <c r="X25" s="36">
        <f t="shared" si="1"/>
        <v>0</v>
      </c>
      <c r="Y25" s="36">
        <f t="shared" si="1"/>
        <v>-44788320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52413351</v>
      </c>
      <c r="D26" s="29">
        <f>+D13+D25</f>
        <v>0</v>
      </c>
      <c r="E26" s="30">
        <f t="shared" si="2"/>
        <v>77090766</v>
      </c>
      <c r="F26" s="31">
        <f t="shared" si="2"/>
        <v>77090766</v>
      </c>
      <c r="G26" s="31">
        <f t="shared" si="2"/>
        <v>124183322</v>
      </c>
      <c r="H26" s="31">
        <f t="shared" si="2"/>
        <v>-53797135</v>
      </c>
      <c r="I26" s="31">
        <f t="shared" si="2"/>
        <v>14151132</v>
      </c>
      <c r="J26" s="31">
        <f t="shared" si="2"/>
        <v>84537319</v>
      </c>
      <c r="K26" s="31">
        <f t="shared" si="2"/>
        <v>9924086</v>
      </c>
      <c r="L26" s="31">
        <f t="shared" si="2"/>
        <v>7859617</v>
      </c>
      <c r="M26" s="31">
        <f t="shared" si="2"/>
        <v>7505091</v>
      </c>
      <c r="N26" s="31">
        <f t="shared" si="2"/>
        <v>25288794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109826113</v>
      </c>
      <c r="X26" s="31">
        <f t="shared" si="2"/>
        <v>38545362</v>
      </c>
      <c r="Y26" s="31">
        <f t="shared" si="2"/>
        <v>71280751</v>
      </c>
      <c r="Z26" s="32">
        <f>+IF(X26&lt;&gt;0,+(Y26/X26)*100,0)</f>
        <v>184.92692065001231</v>
      </c>
      <c r="AA26" s="33">
        <f>+AA13+AA25</f>
        <v>77090766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-190327</v>
      </c>
      <c r="D31" s="18"/>
      <c r="E31" s="19"/>
      <c r="F31" s="20"/>
      <c r="G31" s="20">
        <v>-187434</v>
      </c>
      <c r="H31" s="20">
        <v>-1641</v>
      </c>
      <c r="I31" s="20">
        <v>-2566</v>
      </c>
      <c r="J31" s="20">
        <v>-191641</v>
      </c>
      <c r="K31" s="20">
        <v>-20048</v>
      </c>
      <c r="L31" s="20">
        <v>-291</v>
      </c>
      <c r="M31" s="20">
        <v>69</v>
      </c>
      <c r="N31" s="20">
        <v>-20270</v>
      </c>
      <c r="O31" s="20"/>
      <c r="P31" s="20"/>
      <c r="Q31" s="20"/>
      <c r="R31" s="20"/>
      <c r="S31" s="20"/>
      <c r="T31" s="20"/>
      <c r="U31" s="20"/>
      <c r="V31" s="20"/>
      <c r="W31" s="20">
        <v>-211911</v>
      </c>
      <c r="X31" s="20"/>
      <c r="Y31" s="20">
        <v>-211911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-15069831</v>
      </c>
      <c r="D32" s="18"/>
      <c r="E32" s="19">
        <v>-3349430</v>
      </c>
      <c r="F32" s="20">
        <v>-3349430</v>
      </c>
      <c r="G32" s="20">
        <v>-31647499</v>
      </c>
      <c r="H32" s="20">
        <v>9856870</v>
      </c>
      <c r="I32" s="20">
        <v>3451880</v>
      </c>
      <c r="J32" s="20">
        <v>-18338749</v>
      </c>
      <c r="K32" s="20">
        <v>-1000299</v>
      </c>
      <c r="L32" s="20">
        <v>-4772355</v>
      </c>
      <c r="M32" s="20">
        <v>-885984</v>
      </c>
      <c r="N32" s="20">
        <v>-6658638</v>
      </c>
      <c r="O32" s="20"/>
      <c r="P32" s="20"/>
      <c r="Q32" s="20"/>
      <c r="R32" s="20"/>
      <c r="S32" s="20"/>
      <c r="T32" s="20"/>
      <c r="U32" s="20"/>
      <c r="V32" s="20"/>
      <c r="W32" s="20">
        <v>-24997387</v>
      </c>
      <c r="X32" s="20">
        <v>-1674720</v>
      </c>
      <c r="Y32" s="20">
        <v>-23322667</v>
      </c>
      <c r="Z32" s="21">
        <v>1392.6308278398776</v>
      </c>
      <c r="AA32" s="22">
        <v>-3349430</v>
      </c>
    </row>
    <row r="33" spans="1:27" ht="13.5" x14ac:dyDescent="0.25">
      <c r="A33" s="23" t="s">
        <v>60</v>
      </c>
      <c r="B33" s="17" t="s">
        <v>32</v>
      </c>
      <c r="C33" s="18">
        <v>23719542</v>
      </c>
      <c r="D33" s="18"/>
      <c r="E33" s="19"/>
      <c r="F33" s="20"/>
      <c r="G33" s="20">
        <v>23719542</v>
      </c>
      <c r="H33" s="20"/>
      <c r="I33" s="20"/>
      <c r="J33" s="20">
        <v>23719542</v>
      </c>
      <c r="K33" s="20"/>
      <c r="L33" s="20"/>
      <c r="M33" s="20">
        <v>-1075023</v>
      </c>
      <c r="N33" s="20">
        <v>-1075023</v>
      </c>
      <c r="O33" s="20"/>
      <c r="P33" s="20"/>
      <c r="Q33" s="20"/>
      <c r="R33" s="20"/>
      <c r="S33" s="20"/>
      <c r="T33" s="20"/>
      <c r="U33" s="20"/>
      <c r="V33" s="20"/>
      <c r="W33" s="20">
        <v>22644519</v>
      </c>
      <c r="X33" s="20"/>
      <c r="Y33" s="20">
        <v>22644519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100936313</v>
      </c>
      <c r="D35" s="18"/>
      <c r="E35" s="19">
        <v>25879096</v>
      </c>
      <c r="F35" s="20">
        <v>25879096</v>
      </c>
      <c r="G35" s="20">
        <v>102780901</v>
      </c>
      <c r="H35" s="20">
        <v>1705934</v>
      </c>
      <c r="I35" s="20">
        <v>1904504</v>
      </c>
      <c r="J35" s="20">
        <v>106391339</v>
      </c>
      <c r="K35" s="20">
        <v>1993782</v>
      </c>
      <c r="L35" s="20">
        <v>2127321</v>
      </c>
      <c r="M35" s="20">
        <v>1873928</v>
      </c>
      <c r="N35" s="20">
        <v>5995031</v>
      </c>
      <c r="O35" s="20"/>
      <c r="P35" s="20"/>
      <c r="Q35" s="20"/>
      <c r="R35" s="20"/>
      <c r="S35" s="20"/>
      <c r="T35" s="20"/>
      <c r="U35" s="20"/>
      <c r="V35" s="20"/>
      <c r="W35" s="20">
        <v>112386370</v>
      </c>
      <c r="X35" s="20">
        <v>12939546</v>
      </c>
      <c r="Y35" s="20">
        <v>99446824</v>
      </c>
      <c r="Z35" s="21">
        <v>768.54956116698384</v>
      </c>
      <c r="AA35" s="22">
        <v>25879096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109395697</v>
      </c>
      <c r="D37" s="29">
        <f t="shared" ref="D37:Y37" si="3">SUM(D29:D36)</f>
        <v>0</v>
      </c>
      <c r="E37" s="30">
        <f t="shared" si="3"/>
        <v>22529666</v>
      </c>
      <c r="F37" s="31">
        <f t="shared" si="3"/>
        <v>22529666</v>
      </c>
      <c r="G37" s="31">
        <f t="shared" si="3"/>
        <v>94665510</v>
      </c>
      <c r="H37" s="31">
        <f t="shared" si="3"/>
        <v>11561163</v>
      </c>
      <c r="I37" s="31">
        <f t="shared" si="3"/>
        <v>5353818</v>
      </c>
      <c r="J37" s="31">
        <f t="shared" si="3"/>
        <v>111580491</v>
      </c>
      <c r="K37" s="31">
        <f t="shared" si="3"/>
        <v>973435</v>
      </c>
      <c r="L37" s="31">
        <f t="shared" si="3"/>
        <v>-2645325</v>
      </c>
      <c r="M37" s="31">
        <f t="shared" si="3"/>
        <v>-87010</v>
      </c>
      <c r="N37" s="31">
        <f t="shared" si="3"/>
        <v>-1758900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109821591</v>
      </c>
      <c r="X37" s="31">
        <f t="shared" si="3"/>
        <v>11264826</v>
      </c>
      <c r="Y37" s="31">
        <f t="shared" si="3"/>
        <v>98556765</v>
      </c>
      <c r="Z37" s="32">
        <f>+IF(X37&lt;&gt;0,+(Y37/X37)*100,0)</f>
        <v>874.90712240029268</v>
      </c>
      <c r="AA37" s="33">
        <f>SUM(AA29:AA36)</f>
        <v>22529666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109395697</v>
      </c>
      <c r="D44" s="29">
        <f>+D37+D43</f>
        <v>0</v>
      </c>
      <c r="E44" s="30">
        <f t="shared" si="5"/>
        <v>22529666</v>
      </c>
      <c r="F44" s="31">
        <f t="shared" si="5"/>
        <v>22529666</v>
      </c>
      <c r="G44" s="31">
        <f t="shared" si="5"/>
        <v>94665510</v>
      </c>
      <c r="H44" s="31">
        <f t="shared" si="5"/>
        <v>11561163</v>
      </c>
      <c r="I44" s="31">
        <f t="shared" si="5"/>
        <v>5353818</v>
      </c>
      <c r="J44" s="31">
        <f t="shared" si="5"/>
        <v>111580491</v>
      </c>
      <c r="K44" s="31">
        <f t="shared" si="5"/>
        <v>973435</v>
      </c>
      <c r="L44" s="31">
        <f t="shared" si="5"/>
        <v>-2645325</v>
      </c>
      <c r="M44" s="31">
        <f t="shared" si="5"/>
        <v>-87010</v>
      </c>
      <c r="N44" s="31">
        <f t="shared" si="5"/>
        <v>-1758900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109821591</v>
      </c>
      <c r="X44" s="31">
        <f t="shared" si="5"/>
        <v>11264826</v>
      </c>
      <c r="Y44" s="31">
        <f t="shared" si="5"/>
        <v>98556765</v>
      </c>
      <c r="Z44" s="32">
        <f>+IF(X44&lt;&gt;0,+(Y44/X44)*100,0)</f>
        <v>874.90712240029268</v>
      </c>
      <c r="AA44" s="33">
        <f>+AA37+AA43</f>
        <v>22529666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-56982346</v>
      </c>
      <c r="D45" s="42">
        <f t="shared" si="6"/>
        <v>0</v>
      </c>
      <c r="E45" s="43">
        <f t="shared" si="6"/>
        <v>54561100</v>
      </c>
      <c r="F45" s="44">
        <f t="shared" si="6"/>
        <v>54561100</v>
      </c>
      <c r="G45" s="44">
        <f t="shared" si="6"/>
        <v>29517812</v>
      </c>
      <c r="H45" s="44">
        <f t="shared" si="6"/>
        <v>-65358298</v>
      </c>
      <c r="I45" s="44">
        <f t="shared" si="6"/>
        <v>8797314</v>
      </c>
      <c r="J45" s="44">
        <f t="shared" si="6"/>
        <v>-27043172</v>
      </c>
      <c r="K45" s="44">
        <f t="shared" si="6"/>
        <v>8950651</v>
      </c>
      <c r="L45" s="44">
        <f t="shared" si="6"/>
        <v>10504942</v>
      </c>
      <c r="M45" s="44">
        <f t="shared" si="6"/>
        <v>7592101</v>
      </c>
      <c r="N45" s="44">
        <f t="shared" si="6"/>
        <v>27047694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4522</v>
      </c>
      <c r="X45" s="44">
        <f t="shared" si="6"/>
        <v>27280536</v>
      </c>
      <c r="Y45" s="44">
        <f t="shared" si="6"/>
        <v>-27276014</v>
      </c>
      <c r="Z45" s="45">
        <f>+IF(X45&lt;&gt;0,+(Y45/X45)*100,0)</f>
        <v>-99.983424079350939</v>
      </c>
      <c r="AA45" s="46">
        <f>+AA26-AA44</f>
        <v>54561100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2896754</v>
      </c>
      <c r="D47" s="18"/>
      <c r="E47" s="19">
        <v>54561099</v>
      </c>
      <c r="F47" s="20">
        <v>54561099</v>
      </c>
      <c r="G47" s="20">
        <v>6416838</v>
      </c>
      <c r="H47" s="20"/>
      <c r="I47" s="20"/>
      <c r="J47" s="20">
        <v>6416838</v>
      </c>
      <c r="K47" s="20"/>
      <c r="L47" s="20">
        <v>7253746</v>
      </c>
      <c r="M47" s="20"/>
      <c r="N47" s="20">
        <v>7253746</v>
      </c>
      <c r="O47" s="20"/>
      <c r="P47" s="20"/>
      <c r="Q47" s="20"/>
      <c r="R47" s="20"/>
      <c r="S47" s="20"/>
      <c r="T47" s="20"/>
      <c r="U47" s="20"/>
      <c r="V47" s="20"/>
      <c r="W47" s="20">
        <v>13670584</v>
      </c>
      <c r="X47" s="20">
        <v>27280548</v>
      </c>
      <c r="Y47" s="20">
        <v>-13609964</v>
      </c>
      <c r="Z47" s="47">
        <v>-49.888895193747572</v>
      </c>
      <c r="AA47" s="22">
        <v>54561099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2896754</v>
      </c>
      <c r="D50" s="50">
        <f t="shared" ref="D50:Y50" si="7">SUM(D47:D49)</f>
        <v>0</v>
      </c>
      <c r="E50" s="51">
        <f t="shared" si="7"/>
        <v>54561099</v>
      </c>
      <c r="F50" s="52">
        <f t="shared" si="7"/>
        <v>54561099</v>
      </c>
      <c r="G50" s="52">
        <f t="shared" si="7"/>
        <v>6416838</v>
      </c>
      <c r="H50" s="52">
        <f t="shared" si="7"/>
        <v>0</v>
      </c>
      <c r="I50" s="52">
        <f t="shared" si="7"/>
        <v>0</v>
      </c>
      <c r="J50" s="52">
        <f t="shared" si="7"/>
        <v>6416838</v>
      </c>
      <c r="K50" s="52">
        <f t="shared" si="7"/>
        <v>0</v>
      </c>
      <c r="L50" s="52">
        <f t="shared" si="7"/>
        <v>7253746</v>
      </c>
      <c r="M50" s="52">
        <f t="shared" si="7"/>
        <v>0</v>
      </c>
      <c r="N50" s="52">
        <f t="shared" si="7"/>
        <v>7253746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13670584</v>
      </c>
      <c r="X50" s="52">
        <f t="shared" si="7"/>
        <v>27280548</v>
      </c>
      <c r="Y50" s="52">
        <f t="shared" si="7"/>
        <v>-13609964</v>
      </c>
      <c r="Z50" s="53">
        <f>+IF(X50&lt;&gt;0,+(Y50/X50)*100,0)</f>
        <v>-49.888895193747572</v>
      </c>
      <c r="AA50" s="54">
        <f>SUM(AA47:AA49)</f>
        <v>54561099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56989817</v>
      </c>
      <c r="D6" s="18"/>
      <c r="E6" s="19">
        <v>-11459296</v>
      </c>
      <c r="F6" s="20">
        <v>-11459296</v>
      </c>
      <c r="G6" s="20">
        <v>57348724</v>
      </c>
      <c r="H6" s="20">
        <v>-1049632</v>
      </c>
      <c r="I6" s="20">
        <v>-170238</v>
      </c>
      <c r="J6" s="20">
        <v>56128854</v>
      </c>
      <c r="K6" s="20">
        <v>414684</v>
      </c>
      <c r="L6" s="20"/>
      <c r="M6" s="20">
        <v>-242189</v>
      </c>
      <c r="N6" s="20">
        <v>172495</v>
      </c>
      <c r="O6" s="20"/>
      <c r="P6" s="20"/>
      <c r="Q6" s="20"/>
      <c r="R6" s="20"/>
      <c r="S6" s="20"/>
      <c r="T6" s="20"/>
      <c r="U6" s="20"/>
      <c r="V6" s="20"/>
      <c r="W6" s="20">
        <v>56301349</v>
      </c>
      <c r="X6" s="20">
        <v>-5729646</v>
      </c>
      <c r="Y6" s="20">
        <v>62030995</v>
      </c>
      <c r="Z6" s="21">
        <v>-1082.632242899474</v>
      </c>
      <c r="AA6" s="22">
        <v>-11459296</v>
      </c>
    </row>
    <row r="7" spans="1:27" ht="13.5" x14ac:dyDescent="0.25">
      <c r="A7" s="23" t="s">
        <v>35</v>
      </c>
      <c r="B7" s="17" t="s">
        <v>32</v>
      </c>
      <c r="C7" s="18">
        <v>14997167</v>
      </c>
      <c r="D7" s="18"/>
      <c r="E7" s="19">
        <v>1192902</v>
      </c>
      <c r="F7" s="20">
        <v>1192902</v>
      </c>
      <c r="G7" s="20">
        <v>15160336</v>
      </c>
      <c r="H7" s="20">
        <v>-48275</v>
      </c>
      <c r="I7" s="20">
        <v>239787</v>
      </c>
      <c r="J7" s="20">
        <v>15351848</v>
      </c>
      <c r="K7" s="20">
        <v>89437</v>
      </c>
      <c r="L7" s="20"/>
      <c r="M7" s="20">
        <v>166524</v>
      </c>
      <c r="N7" s="20">
        <v>255961</v>
      </c>
      <c r="O7" s="20"/>
      <c r="P7" s="20"/>
      <c r="Q7" s="20"/>
      <c r="R7" s="20"/>
      <c r="S7" s="20"/>
      <c r="T7" s="20"/>
      <c r="U7" s="20"/>
      <c r="V7" s="20"/>
      <c r="W7" s="20">
        <v>15607809</v>
      </c>
      <c r="X7" s="20">
        <v>596460</v>
      </c>
      <c r="Y7" s="20">
        <v>15011349</v>
      </c>
      <c r="Z7" s="21">
        <v>2516.7402675787143</v>
      </c>
      <c r="AA7" s="22">
        <v>1192902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44700000</v>
      </c>
      <c r="F8" s="20">
        <v>44700000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22350000</v>
      </c>
      <c r="Y8" s="20">
        <v>-22350000</v>
      </c>
      <c r="Z8" s="21">
        <v>-100</v>
      </c>
      <c r="AA8" s="22">
        <v>44700000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-12225739</v>
      </c>
      <c r="D10" s="18"/>
      <c r="E10" s="19"/>
      <c r="F10" s="20"/>
      <c r="G10" s="20">
        <v>-12225739</v>
      </c>
      <c r="H10" s="20">
        <v>-8611</v>
      </c>
      <c r="I10" s="20">
        <v>-90467</v>
      </c>
      <c r="J10" s="20">
        <v>-12324817</v>
      </c>
      <c r="K10" s="20"/>
      <c r="L10" s="20"/>
      <c r="M10" s="20">
        <v>-213890</v>
      </c>
      <c r="N10" s="20">
        <v>-213890</v>
      </c>
      <c r="O10" s="20"/>
      <c r="P10" s="20"/>
      <c r="Q10" s="20"/>
      <c r="R10" s="20"/>
      <c r="S10" s="20"/>
      <c r="T10" s="20"/>
      <c r="U10" s="20"/>
      <c r="V10" s="20"/>
      <c r="W10" s="20">
        <v>-12538707</v>
      </c>
      <c r="X10" s="20"/>
      <c r="Y10" s="20">
        <v>-12538707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6106617</v>
      </c>
      <c r="D11" s="18"/>
      <c r="E11" s="19"/>
      <c r="F11" s="20"/>
      <c r="G11" s="24">
        <v>6106617</v>
      </c>
      <c r="H11" s="24">
        <v>267822</v>
      </c>
      <c r="I11" s="24">
        <v>133183</v>
      </c>
      <c r="J11" s="20">
        <v>6507622</v>
      </c>
      <c r="K11" s="24">
        <v>76051</v>
      </c>
      <c r="L11" s="24"/>
      <c r="M11" s="20">
        <v>138087</v>
      </c>
      <c r="N11" s="24">
        <v>214138</v>
      </c>
      <c r="O11" s="24"/>
      <c r="P11" s="24"/>
      <c r="Q11" s="20"/>
      <c r="R11" s="24"/>
      <c r="S11" s="24"/>
      <c r="T11" s="20"/>
      <c r="U11" s="24"/>
      <c r="V11" s="24"/>
      <c r="W11" s="24">
        <v>6721760</v>
      </c>
      <c r="X11" s="20"/>
      <c r="Y11" s="24">
        <v>6721760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-49714</v>
      </c>
      <c r="D12" s="18"/>
      <c r="E12" s="19"/>
      <c r="F12" s="20"/>
      <c r="G12" s="20">
        <v>-49713</v>
      </c>
      <c r="H12" s="20"/>
      <c r="I12" s="20"/>
      <c r="J12" s="20">
        <v>-49713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-49713</v>
      </c>
      <c r="X12" s="20"/>
      <c r="Y12" s="20">
        <v>-49713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65818148</v>
      </c>
      <c r="D13" s="29">
        <f>SUM(D6:D12)</f>
        <v>0</v>
      </c>
      <c r="E13" s="30">
        <f t="shared" si="0"/>
        <v>34433606</v>
      </c>
      <c r="F13" s="31">
        <f t="shared" si="0"/>
        <v>34433606</v>
      </c>
      <c r="G13" s="31">
        <f t="shared" si="0"/>
        <v>66340225</v>
      </c>
      <c r="H13" s="31">
        <f t="shared" si="0"/>
        <v>-838696</v>
      </c>
      <c r="I13" s="31">
        <f t="shared" si="0"/>
        <v>112265</v>
      </c>
      <c r="J13" s="31">
        <f t="shared" si="0"/>
        <v>65613794</v>
      </c>
      <c r="K13" s="31">
        <f t="shared" si="0"/>
        <v>580172</v>
      </c>
      <c r="L13" s="31">
        <f t="shared" si="0"/>
        <v>0</v>
      </c>
      <c r="M13" s="31">
        <f t="shared" si="0"/>
        <v>-151468</v>
      </c>
      <c r="N13" s="31">
        <f t="shared" si="0"/>
        <v>428704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66042498</v>
      </c>
      <c r="X13" s="31">
        <f t="shared" si="0"/>
        <v>17216814</v>
      </c>
      <c r="Y13" s="31">
        <f t="shared" si="0"/>
        <v>48825684</v>
      </c>
      <c r="Z13" s="32">
        <f>+IF(X13&lt;&gt;0,+(Y13/X13)*100,0)</f>
        <v>283.59302714195553</v>
      </c>
      <c r="AA13" s="33">
        <f>SUM(AA6:AA12)</f>
        <v>34433606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55336891</v>
      </c>
      <c r="D17" s="18"/>
      <c r="E17" s="19">
        <v>-5374841</v>
      </c>
      <c r="F17" s="20">
        <v>-5374841</v>
      </c>
      <c r="G17" s="24">
        <v>50397445</v>
      </c>
      <c r="H17" s="24">
        <v>6694874</v>
      </c>
      <c r="I17" s="24">
        <v>-262161</v>
      </c>
      <c r="J17" s="20">
        <v>56830158</v>
      </c>
      <c r="K17" s="24">
        <v>-919862</v>
      </c>
      <c r="L17" s="24"/>
      <c r="M17" s="20">
        <v>505670</v>
      </c>
      <c r="N17" s="24">
        <v>-414192</v>
      </c>
      <c r="O17" s="24"/>
      <c r="P17" s="24"/>
      <c r="Q17" s="20"/>
      <c r="R17" s="24"/>
      <c r="S17" s="24"/>
      <c r="T17" s="20"/>
      <c r="U17" s="24"/>
      <c r="V17" s="24"/>
      <c r="W17" s="24">
        <v>56415966</v>
      </c>
      <c r="X17" s="20">
        <v>-2687424</v>
      </c>
      <c r="Y17" s="24">
        <v>59103390</v>
      </c>
      <c r="Z17" s="25">
        <v>-2199.2580999499892</v>
      </c>
      <c r="AA17" s="26">
        <v>-5374841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55336891</v>
      </c>
      <c r="D25" s="29">
        <f t="shared" ref="D25:Y25" si="1">SUM(D15:D24)</f>
        <v>0</v>
      </c>
      <c r="E25" s="35">
        <f t="shared" si="1"/>
        <v>-5374841</v>
      </c>
      <c r="F25" s="36">
        <f t="shared" si="1"/>
        <v>-5374841</v>
      </c>
      <c r="G25" s="36">
        <f t="shared" si="1"/>
        <v>50397445</v>
      </c>
      <c r="H25" s="36">
        <f t="shared" si="1"/>
        <v>6694874</v>
      </c>
      <c r="I25" s="36">
        <f t="shared" si="1"/>
        <v>-262161</v>
      </c>
      <c r="J25" s="36">
        <f t="shared" si="1"/>
        <v>56830158</v>
      </c>
      <c r="K25" s="36">
        <f t="shared" si="1"/>
        <v>-919862</v>
      </c>
      <c r="L25" s="36">
        <f t="shared" si="1"/>
        <v>0</v>
      </c>
      <c r="M25" s="36">
        <f t="shared" si="1"/>
        <v>505670</v>
      </c>
      <c r="N25" s="36">
        <f t="shared" si="1"/>
        <v>-414192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56415966</v>
      </c>
      <c r="X25" s="36">
        <f t="shared" si="1"/>
        <v>-2687424</v>
      </c>
      <c r="Y25" s="36">
        <f t="shared" si="1"/>
        <v>59103390</v>
      </c>
      <c r="Z25" s="37">
        <f>+IF(X25&lt;&gt;0,+(Y25/X25)*100,0)</f>
        <v>-2199.2580999499892</v>
      </c>
      <c r="AA25" s="38">
        <f>SUM(AA15:AA24)</f>
        <v>-5374841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121155039</v>
      </c>
      <c r="D26" s="29">
        <f>+D13+D25</f>
        <v>0</v>
      </c>
      <c r="E26" s="30">
        <f t="shared" si="2"/>
        <v>29058765</v>
      </c>
      <c r="F26" s="31">
        <f t="shared" si="2"/>
        <v>29058765</v>
      </c>
      <c r="G26" s="31">
        <f t="shared" si="2"/>
        <v>116737670</v>
      </c>
      <c r="H26" s="31">
        <f t="shared" si="2"/>
        <v>5856178</v>
      </c>
      <c r="I26" s="31">
        <f t="shared" si="2"/>
        <v>-149896</v>
      </c>
      <c r="J26" s="31">
        <f t="shared" si="2"/>
        <v>122443952</v>
      </c>
      <c r="K26" s="31">
        <f t="shared" si="2"/>
        <v>-339690</v>
      </c>
      <c r="L26" s="31">
        <f t="shared" si="2"/>
        <v>0</v>
      </c>
      <c r="M26" s="31">
        <f t="shared" si="2"/>
        <v>354202</v>
      </c>
      <c r="N26" s="31">
        <f t="shared" si="2"/>
        <v>14512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122458464</v>
      </c>
      <c r="X26" s="31">
        <f t="shared" si="2"/>
        <v>14529390</v>
      </c>
      <c r="Y26" s="31">
        <f t="shared" si="2"/>
        <v>107929074</v>
      </c>
      <c r="Z26" s="32">
        <f>+IF(X26&lt;&gt;0,+(Y26/X26)*100,0)</f>
        <v>742.83279614629384</v>
      </c>
      <c r="AA26" s="33">
        <f>+AA13+AA25</f>
        <v>29058765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3385251</v>
      </c>
      <c r="D30" s="18"/>
      <c r="E30" s="19"/>
      <c r="F30" s="20"/>
      <c r="G30" s="20"/>
      <c r="H30" s="20">
        <v>3385251</v>
      </c>
      <c r="I30" s="20"/>
      <c r="J30" s="20">
        <v>3385251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3385251</v>
      </c>
      <c r="X30" s="20"/>
      <c r="Y30" s="20">
        <v>3385251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807614</v>
      </c>
      <c r="D31" s="18"/>
      <c r="E31" s="19"/>
      <c r="F31" s="20"/>
      <c r="G31" s="20">
        <v>806865</v>
      </c>
      <c r="H31" s="20"/>
      <c r="I31" s="20"/>
      <c r="J31" s="20">
        <v>806865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806865</v>
      </c>
      <c r="X31" s="20"/>
      <c r="Y31" s="20">
        <v>806865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-1105638</v>
      </c>
      <c r="D32" s="18"/>
      <c r="E32" s="19">
        <v>-1513425</v>
      </c>
      <c r="F32" s="20">
        <v>-1513425</v>
      </c>
      <c r="G32" s="20">
        <v>-1703080</v>
      </c>
      <c r="H32" s="20">
        <v>-163676</v>
      </c>
      <c r="I32" s="20">
        <v>-16485</v>
      </c>
      <c r="J32" s="20">
        <v>-1883241</v>
      </c>
      <c r="K32" s="20">
        <v>790</v>
      </c>
      <c r="L32" s="20"/>
      <c r="M32" s="20">
        <v>-82259</v>
      </c>
      <c r="N32" s="20">
        <v>-81469</v>
      </c>
      <c r="O32" s="20"/>
      <c r="P32" s="20"/>
      <c r="Q32" s="20"/>
      <c r="R32" s="20"/>
      <c r="S32" s="20"/>
      <c r="T32" s="20"/>
      <c r="U32" s="20"/>
      <c r="V32" s="20"/>
      <c r="W32" s="20">
        <v>-1964710</v>
      </c>
      <c r="X32" s="20">
        <v>-756714</v>
      </c>
      <c r="Y32" s="20">
        <v>-1207996</v>
      </c>
      <c r="Z32" s="21">
        <v>159.6370623511657</v>
      </c>
      <c r="AA32" s="22">
        <v>-1513425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6557746</v>
      </c>
      <c r="D35" s="18"/>
      <c r="E35" s="19"/>
      <c r="F35" s="20"/>
      <c r="G35" s="20">
        <v>6703749</v>
      </c>
      <c r="H35" s="20">
        <v>146032</v>
      </c>
      <c r="I35" s="20">
        <v>144408</v>
      </c>
      <c r="J35" s="20">
        <v>6994189</v>
      </c>
      <c r="K35" s="20">
        <v>141043</v>
      </c>
      <c r="L35" s="20"/>
      <c r="M35" s="20">
        <v>146594</v>
      </c>
      <c r="N35" s="20">
        <v>287637</v>
      </c>
      <c r="O35" s="20"/>
      <c r="P35" s="20"/>
      <c r="Q35" s="20"/>
      <c r="R35" s="20"/>
      <c r="S35" s="20"/>
      <c r="T35" s="20"/>
      <c r="U35" s="20"/>
      <c r="V35" s="20"/>
      <c r="W35" s="20">
        <v>7281826</v>
      </c>
      <c r="X35" s="20"/>
      <c r="Y35" s="20">
        <v>7281826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9644973</v>
      </c>
      <c r="D37" s="29">
        <f t="shared" ref="D37:Y37" si="3">SUM(D29:D36)</f>
        <v>0</v>
      </c>
      <c r="E37" s="30">
        <f t="shared" si="3"/>
        <v>-1513425</v>
      </c>
      <c r="F37" s="31">
        <f t="shared" si="3"/>
        <v>-1513425</v>
      </c>
      <c r="G37" s="31">
        <f t="shared" si="3"/>
        <v>5807534</v>
      </c>
      <c r="H37" s="31">
        <f t="shared" si="3"/>
        <v>3367607</v>
      </c>
      <c r="I37" s="31">
        <f t="shared" si="3"/>
        <v>127923</v>
      </c>
      <c r="J37" s="31">
        <f t="shared" si="3"/>
        <v>9303064</v>
      </c>
      <c r="K37" s="31">
        <f t="shared" si="3"/>
        <v>141833</v>
      </c>
      <c r="L37" s="31">
        <f t="shared" si="3"/>
        <v>0</v>
      </c>
      <c r="M37" s="31">
        <f t="shared" si="3"/>
        <v>64335</v>
      </c>
      <c r="N37" s="31">
        <f t="shared" si="3"/>
        <v>206168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9509232</v>
      </c>
      <c r="X37" s="31">
        <f t="shared" si="3"/>
        <v>-756714</v>
      </c>
      <c r="Y37" s="31">
        <f t="shared" si="3"/>
        <v>10265946</v>
      </c>
      <c r="Z37" s="32">
        <f>+IF(X37&lt;&gt;0,+(Y37/X37)*100,0)</f>
        <v>-1356.6480863311633</v>
      </c>
      <c r="AA37" s="33">
        <f>SUM(AA29:AA36)</f>
        <v>-1513425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4767853</v>
      </c>
      <c r="D39" s="18"/>
      <c r="E39" s="19"/>
      <c r="F39" s="20"/>
      <c r="G39" s="20"/>
      <c r="H39" s="20">
        <v>4767853</v>
      </c>
      <c r="I39" s="20"/>
      <c r="J39" s="20">
        <v>4767853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4767853</v>
      </c>
      <c r="X39" s="20"/>
      <c r="Y39" s="20">
        <v>4767853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4767853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4767853</v>
      </c>
      <c r="I43" s="36">
        <f t="shared" si="4"/>
        <v>0</v>
      </c>
      <c r="J43" s="36">
        <f t="shared" si="4"/>
        <v>4767853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4767853</v>
      </c>
      <c r="X43" s="36">
        <f t="shared" si="4"/>
        <v>0</v>
      </c>
      <c r="Y43" s="36">
        <f t="shared" si="4"/>
        <v>4767853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14412826</v>
      </c>
      <c r="D44" s="29">
        <f>+D37+D43</f>
        <v>0</v>
      </c>
      <c r="E44" s="30">
        <f t="shared" si="5"/>
        <v>-1513425</v>
      </c>
      <c r="F44" s="31">
        <f t="shared" si="5"/>
        <v>-1513425</v>
      </c>
      <c r="G44" s="31">
        <f t="shared" si="5"/>
        <v>5807534</v>
      </c>
      <c r="H44" s="31">
        <f t="shared" si="5"/>
        <v>8135460</v>
      </c>
      <c r="I44" s="31">
        <f t="shared" si="5"/>
        <v>127923</v>
      </c>
      <c r="J44" s="31">
        <f t="shared" si="5"/>
        <v>14070917</v>
      </c>
      <c r="K44" s="31">
        <f t="shared" si="5"/>
        <v>141833</v>
      </c>
      <c r="L44" s="31">
        <f t="shared" si="5"/>
        <v>0</v>
      </c>
      <c r="M44" s="31">
        <f t="shared" si="5"/>
        <v>64335</v>
      </c>
      <c r="N44" s="31">
        <f t="shared" si="5"/>
        <v>206168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14277085</v>
      </c>
      <c r="X44" s="31">
        <f t="shared" si="5"/>
        <v>-756714</v>
      </c>
      <c r="Y44" s="31">
        <f t="shared" si="5"/>
        <v>15033799</v>
      </c>
      <c r="Z44" s="32">
        <f>+IF(X44&lt;&gt;0,+(Y44/X44)*100,0)</f>
        <v>-1986.7214033307168</v>
      </c>
      <c r="AA44" s="33">
        <f>+AA37+AA43</f>
        <v>-1513425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106742213</v>
      </c>
      <c r="D45" s="42">
        <f t="shared" si="6"/>
        <v>0</v>
      </c>
      <c r="E45" s="43">
        <f t="shared" si="6"/>
        <v>30572190</v>
      </c>
      <c r="F45" s="44">
        <f t="shared" si="6"/>
        <v>30572190</v>
      </c>
      <c r="G45" s="44">
        <f t="shared" si="6"/>
        <v>110930136</v>
      </c>
      <c r="H45" s="44">
        <f t="shared" si="6"/>
        <v>-2279282</v>
      </c>
      <c r="I45" s="44">
        <f t="shared" si="6"/>
        <v>-277819</v>
      </c>
      <c r="J45" s="44">
        <f t="shared" si="6"/>
        <v>108373035</v>
      </c>
      <c r="K45" s="44">
        <f t="shared" si="6"/>
        <v>-481523</v>
      </c>
      <c r="L45" s="44">
        <f t="shared" si="6"/>
        <v>0</v>
      </c>
      <c r="M45" s="44">
        <f t="shared" si="6"/>
        <v>289867</v>
      </c>
      <c r="N45" s="44">
        <f t="shared" si="6"/>
        <v>-191656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108181379</v>
      </c>
      <c r="X45" s="44">
        <f t="shared" si="6"/>
        <v>15286104</v>
      </c>
      <c r="Y45" s="44">
        <f t="shared" si="6"/>
        <v>92895275</v>
      </c>
      <c r="Z45" s="45">
        <f>+IF(X45&lt;&gt;0,+(Y45/X45)*100,0)</f>
        <v>607.71060435019933</v>
      </c>
      <c r="AA45" s="46">
        <f>+AA26-AA44</f>
        <v>30572190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30572190</v>
      </c>
      <c r="F47" s="20">
        <v>30572190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15286098</v>
      </c>
      <c r="Y47" s="20">
        <v>-15286098</v>
      </c>
      <c r="Z47" s="47">
        <v>-100</v>
      </c>
      <c r="AA47" s="22">
        <v>30572190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30572190</v>
      </c>
      <c r="F50" s="52">
        <f t="shared" si="7"/>
        <v>30572190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15286098</v>
      </c>
      <c r="Y50" s="52">
        <f t="shared" si="7"/>
        <v>-15286098</v>
      </c>
      <c r="Z50" s="53">
        <f>+IF(X50&lt;&gt;0,+(Y50/X50)*100,0)</f>
        <v>-100</v>
      </c>
      <c r="AA50" s="54">
        <f>SUM(AA47:AA49)</f>
        <v>30572190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6459904</v>
      </c>
      <c r="D6" s="18"/>
      <c r="E6" s="19">
        <v>35118635</v>
      </c>
      <c r="F6" s="20">
        <v>35118635</v>
      </c>
      <c r="G6" s="20">
        <v>9780976</v>
      </c>
      <c r="H6" s="20">
        <v>-3783367</v>
      </c>
      <c r="I6" s="20">
        <v>-3278230</v>
      </c>
      <c r="J6" s="20">
        <v>2719379</v>
      </c>
      <c r="K6" s="20">
        <v>-4288865</v>
      </c>
      <c r="L6" s="20">
        <v>5475500</v>
      </c>
      <c r="M6" s="20"/>
      <c r="N6" s="20">
        <v>1186635</v>
      </c>
      <c r="O6" s="20"/>
      <c r="P6" s="20"/>
      <c r="Q6" s="20"/>
      <c r="R6" s="20"/>
      <c r="S6" s="20"/>
      <c r="T6" s="20"/>
      <c r="U6" s="20"/>
      <c r="V6" s="20"/>
      <c r="W6" s="20">
        <v>3906014</v>
      </c>
      <c r="X6" s="20">
        <v>17559300</v>
      </c>
      <c r="Y6" s="20">
        <v>-13653286</v>
      </c>
      <c r="Z6" s="21">
        <v>-77.755297762439284</v>
      </c>
      <c r="AA6" s="22">
        <v>35118635</v>
      </c>
    </row>
    <row r="7" spans="1:27" ht="13.5" x14ac:dyDescent="0.25">
      <c r="A7" s="23" t="s">
        <v>35</v>
      </c>
      <c r="B7" s="17" t="s">
        <v>32</v>
      </c>
      <c r="C7" s="18">
        <v>123966247</v>
      </c>
      <c r="D7" s="18"/>
      <c r="E7" s="19">
        <v>87288142</v>
      </c>
      <c r="F7" s="20">
        <v>87288142</v>
      </c>
      <c r="G7" s="20">
        <v>227440562</v>
      </c>
      <c r="H7" s="20">
        <v>40392540</v>
      </c>
      <c r="I7" s="20">
        <v>10528798</v>
      </c>
      <c r="J7" s="20">
        <v>278361900</v>
      </c>
      <c r="K7" s="20">
        <v>9480841</v>
      </c>
      <c r="L7" s="20">
        <v>11005720</v>
      </c>
      <c r="M7" s="20"/>
      <c r="N7" s="20">
        <v>20486561</v>
      </c>
      <c r="O7" s="20"/>
      <c r="P7" s="20"/>
      <c r="Q7" s="20"/>
      <c r="R7" s="20"/>
      <c r="S7" s="20"/>
      <c r="T7" s="20"/>
      <c r="U7" s="20"/>
      <c r="V7" s="20"/>
      <c r="W7" s="20">
        <v>298848461</v>
      </c>
      <c r="X7" s="20">
        <v>43644072</v>
      </c>
      <c r="Y7" s="20">
        <v>255204389</v>
      </c>
      <c r="Z7" s="21">
        <v>584.7400971201771</v>
      </c>
      <c r="AA7" s="22">
        <v>87288142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-1013856</v>
      </c>
      <c r="F8" s="20">
        <v>-1013856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-506928</v>
      </c>
      <c r="Y8" s="20">
        <v>506928</v>
      </c>
      <c r="Z8" s="21">
        <v>-100</v>
      </c>
      <c r="AA8" s="22">
        <v>-1013856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-4479876</v>
      </c>
      <c r="D10" s="18"/>
      <c r="E10" s="19"/>
      <c r="F10" s="20"/>
      <c r="G10" s="20">
        <v>-4563027</v>
      </c>
      <c r="H10" s="20">
        <v>-162130</v>
      </c>
      <c r="I10" s="20">
        <v>-61924</v>
      </c>
      <c r="J10" s="20">
        <v>-4787081</v>
      </c>
      <c r="K10" s="20">
        <v>-48342</v>
      </c>
      <c r="L10" s="20">
        <v>-90742</v>
      </c>
      <c r="M10" s="20"/>
      <c r="N10" s="20">
        <v>-139084</v>
      </c>
      <c r="O10" s="20"/>
      <c r="P10" s="20"/>
      <c r="Q10" s="20"/>
      <c r="R10" s="20"/>
      <c r="S10" s="20"/>
      <c r="T10" s="20"/>
      <c r="U10" s="20"/>
      <c r="V10" s="20"/>
      <c r="W10" s="20">
        <v>-4926165</v>
      </c>
      <c r="X10" s="20"/>
      <c r="Y10" s="20">
        <v>-4926165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-40896</v>
      </c>
      <c r="D11" s="18"/>
      <c r="E11" s="19"/>
      <c r="F11" s="20"/>
      <c r="G11" s="24">
        <v>12246</v>
      </c>
      <c r="H11" s="24">
        <v>1414201</v>
      </c>
      <c r="I11" s="24">
        <v>1481317</v>
      </c>
      <c r="J11" s="20">
        <v>2907764</v>
      </c>
      <c r="K11" s="24">
        <v>-1582185</v>
      </c>
      <c r="L11" s="24">
        <v>-305071</v>
      </c>
      <c r="M11" s="20"/>
      <c r="N11" s="24">
        <v>-1887256</v>
      </c>
      <c r="O11" s="24"/>
      <c r="P11" s="24"/>
      <c r="Q11" s="20"/>
      <c r="R11" s="24"/>
      <c r="S11" s="24"/>
      <c r="T11" s="20"/>
      <c r="U11" s="24"/>
      <c r="V11" s="24"/>
      <c r="W11" s="24">
        <v>1020508</v>
      </c>
      <c r="X11" s="20"/>
      <c r="Y11" s="24">
        <v>1020508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-4673455</v>
      </c>
      <c r="D12" s="18"/>
      <c r="E12" s="19"/>
      <c r="F12" s="20"/>
      <c r="G12" s="20">
        <v>-4673455</v>
      </c>
      <c r="H12" s="20"/>
      <c r="I12" s="20"/>
      <c r="J12" s="20">
        <v>-4673455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-4673455</v>
      </c>
      <c r="X12" s="20"/>
      <c r="Y12" s="20">
        <v>-4673455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121231924</v>
      </c>
      <c r="D13" s="29">
        <f>SUM(D6:D12)</f>
        <v>0</v>
      </c>
      <c r="E13" s="30">
        <f t="shared" si="0"/>
        <v>121392921</v>
      </c>
      <c r="F13" s="31">
        <f t="shared" si="0"/>
        <v>121392921</v>
      </c>
      <c r="G13" s="31">
        <f t="shared" si="0"/>
        <v>227997302</v>
      </c>
      <c r="H13" s="31">
        <f t="shared" si="0"/>
        <v>37861244</v>
      </c>
      <c r="I13" s="31">
        <f t="shared" si="0"/>
        <v>8669961</v>
      </c>
      <c r="J13" s="31">
        <f t="shared" si="0"/>
        <v>274528507</v>
      </c>
      <c r="K13" s="31">
        <f t="shared" si="0"/>
        <v>3561449</v>
      </c>
      <c r="L13" s="31">
        <f t="shared" si="0"/>
        <v>16085407</v>
      </c>
      <c r="M13" s="31">
        <f t="shared" si="0"/>
        <v>0</v>
      </c>
      <c r="N13" s="31">
        <f t="shared" si="0"/>
        <v>19646856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294175363</v>
      </c>
      <c r="X13" s="31">
        <f t="shared" si="0"/>
        <v>60696444</v>
      </c>
      <c r="Y13" s="31">
        <f t="shared" si="0"/>
        <v>233478919</v>
      </c>
      <c r="Z13" s="32">
        <f>+IF(X13&lt;&gt;0,+(Y13/X13)*100,0)</f>
        <v>384.66655311800474</v>
      </c>
      <c r="AA13" s="33">
        <f>SUM(AA6:AA12)</f>
        <v>121392921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-4945519</v>
      </c>
      <c r="D16" s="18"/>
      <c r="E16" s="19"/>
      <c r="F16" s="20"/>
      <c r="G16" s="20">
        <v>-4862437</v>
      </c>
      <c r="H16" s="20">
        <v>-83082</v>
      </c>
      <c r="I16" s="20"/>
      <c r="J16" s="20">
        <v>-4945519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-4945519</v>
      </c>
      <c r="X16" s="20"/>
      <c r="Y16" s="20">
        <v>-4945519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-13515619</v>
      </c>
      <c r="D17" s="18"/>
      <c r="E17" s="19">
        <v>52088371</v>
      </c>
      <c r="F17" s="20">
        <v>52088371</v>
      </c>
      <c r="G17" s="24">
        <v>-31438914</v>
      </c>
      <c r="H17" s="24">
        <v>24799094</v>
      </c>
      <c r="I17" s="24">
        <v>8413417</v>
      </c>
      <c r="J17" s="20">
        <v>1773597</v>
      </c>
      <c r="K17" s="24">
        <v>9729825</v>
      </c>
      <c r="L17" s="24">
        <v>1430750</v>
      </c>
      <c r="M17" s="20"/>
      <c r="N17" s="24">
        <v>11160575</v>
      </c>
      <c r="O17" s="24"/>
      <c r="P17" s="24"/>
      <c r="Q17" s="20"/>
      <c r="R17" s="24"/>
      <c r="S17" s="24"/>
      <c r="T17" s="20"/>
      <c r="U17" s="24"/>
      <c r="V17" s="24"/>
      <c r="W17" s="24">
        <v>12934172</v>
      </c>
      <c r="X17" s="20">
        <v>26044182</v>
      </c>
      <c r="Y17" s="24">
        <v>-13110010</v>
      </c>
      <c r="Z17" s="25">
        <v>-50.337576353905064</v>
      </c>
      <c r="AA17" s="26">
        <v>52088371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-18461138</v>
      </c>
      <c r="D25" s="29">
        <f t="shared" ref="D25:Y25" si="1">SUM(D15:D24)</f>
        <v>0</v>
      </c>
      <c r="E25" s="35">
        <f t="shared" si="1"/>
        <v>52088371</v>
      </c>
      <c r="F25" s="36">
        <f t="shared" si="1"/>
        <v>52088371</v>
      </c>
      <c r="G25" s="36">
        <f t="shared" si="1"/>
        <v>-36301351</v>
      </c>
      <c r="H25" s="36">
        <f t="shared" si="1"/>
        <v>24716012</v>
      </c>
      <c r="I25" s="36">
        <f t="shared" si="1"/>
        <v>8413417</v>
      </c>
      <c r="J25" s="36">
        <f t="shared" si="1"/>
        <v>-3171922</v>
      </c>
      <c r="K25" s="36">
        <f t="shared" si="1"/>
        <v>9729825</v>
      </c>
      <c r="L25" s="36">
        <f t="shared" si="1"/>
        <v>1430750</v>
      </c>
      <c r="M25" s="36">
        <f t="shared" si="1"/>
        <v>0</v>
      </c>
      <c r="N25" s="36">
        <f t="shared" si="1"/>
        <v>11160575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7988653</v>
      </c>
      <c r="X25" s="36">
        <f t="shared" si="1"/>
        <v>26044182</v>
      </c>
      <c r="Y25" s="36">
        <f t="shared" si="1"/>
        <v>-18055529</v>
      </c>
      <c r="Z25" s="37">
        <f>+IF(X25&lt;&gt;0,+(Y25/X25)*100,0)</f>
        <v>-69.32653519315754</v>
      </c>
      <c r="AA25" s="38">
        <f>SUM(AA15:AA24)</f>
        <v>52088371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102770786</v>
      </c>
      <c r="D26" s="29">
        <f>+D13+D25</f>
        <v>0</v>
      </c>
      <c r="E26" s="30">
        <f t="shared" si="2"/>
        <v>173481292</v>
      </c>
      <c r="F26" s="31">
        <f t="shared" si="2"/>
        <v>173481292</v>
      </c>
      <c r="G26" s="31">
        <f t="shared" si="2"/>
        <v>191695951</v>
      </c>
      <c r="H26" s="31">
        <f t="shared" si="2"/>
        <v>62577256</v>
      </c>
      <c r="I26" s="31">
        <f t="shared" si="2"/>
        <v>17083378</v>
      </c>
      <c r="J26" s="31">
        <f t="shared" si="2"/>
        <v>271356585</v>
      </c>
      <c r="K26" s="31">
        <f t="shared" si="2"/>
        <v>13291274</v>
      </c>
      <c r="L26" s="31">
        <f t="shared" si="2"/>
        <v>17516157</v>
      </c>
      <c r="M26" s="31">
        <f t="shared" si="2"/>
        <v>0</v>
      </c>
      <c r="N26" s="31">
        <f t="shared" si="2"/>
        <v>30807431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302164016</v>
      </c>
      <c r="X26" s="31">
        <f t="shared" si="2"/>
        <v>86740626</v>
      </c>
      <c r="Y26" s="31">
        <f t="shared" si="2"/>
        <v>215423390</v>
      </c>
      <c r="Z26" s="32">
        <f>+IF(X26&lt;&gt;0,+(Y26/X26)*100,0)</f>
        <v>248.35351084507965</v>
      </c>
      <c r="AA26" s="33">
        <f>+AA13+AA25</f>
        <v>173481292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-222609</v>
      </c>
      <c r="D31" s="18"/>
      <c r="E31" s="19"/>
      <c r="F31" s="20"/>
      <c r="G31" s="20">
        <v>-224272</v>
      </c>
      <c r="H31" s="20">
        <v>-6671</v>
      </c>
      <c r="I31" s="20">
        <v>-4853</v>
      </c>
      <c r="J31" s="20">
        <v>-235796</v>
      </c>
      <c r="K31" s="20">
        <v>-6909</v>
      </c>
      <c r="L31" s="20">
        <v>-12456</v>
      </c>
      <c r="M31" s="20"/>
      <c r="N31" s="20">
        <v>-19365</v>
      </c>
      <c r="O31" s="20"/>
      <c r="P31" s="20"/>
      <c r="Q31" s="20"/>
      <c r="R31" s="20"/>
      <c r="S31" s="20"/>
      <c r="T31" s="20"/>
      <c r="U31" s="20"/>
      <c r="V31" s="20"/>
      <c r="W31" s="20">
        <v>-255161</v>
      </c>
      <c r="X31" s="20"/>
      <c r="Y31" s="20">
        <v>-255161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-3359121</v>
      </c>
      <c r="D32" s="18"/>
      <c r="E32" s="19">
        <v>26410587</v>
      </c>
      <c r="F32" s="20">
        <v>26410587</v>
      </c>
      <c r="G32" s="20">
        <v>-7326607</v>
      </c>
      <c r="H32" s="20">
        <v>-420276</v>
      </c>
      <c r="I32" s="20">
        <v>224550</v>
      </c>
      <c r="J32" s="20">
        <v>-7522333</v>
      </c>
      <c r="K32" s="20">
        <v>427528</v>
      </c>
      <c r="L32" s="20">
        <v>7340216</v>
      </c>
      <c r="M32" s="20"/>
      <c r="N32" s="20">
        <v>7767744</v>
      </c>
      <c r="O32" s="20"/>
      <c r="P32" s="20"/>
      <c r="Q32" s="20"/>
      <c r="R32" s="20"/>
      <c r="S32" s="20"/>
      <c r="T32" s="20"/>
      <c r="U32" s="20"/>
      <c r="V32" s="20"/>
      <c r="W32" s="20">
        <v>245411</v>
      </c>
      <c r="X32" s="20">
        <v>13205298</v>
      </c>
      <c r="Y32" s="20">
        <v>-12959887</v>
      </c>
      <c r="Z32" s="21">
        <v>-98.141571663130961</v>
      </c>
      <c r="AA32" s="22">
        <v>26410587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-63734723</v>
      </c>
      <c r="H33" s="20">
        <v>63734723</v>
      </c>
      <c r="I33" s="20">
        <v>-19324960</v>
      </c>
      <c r="J33" s="20">
        <v>-19324960</v>
      </c>
      <c r="K33" s="20">
        <v>-11062101</v>
      </c>
      <c r="L33" s="20">
        <v>-1623901</v>
      </c>
      <c r="M33" s="20"/>
      <c r="N33" s="20">
        <v>-12686002</v>
      </c>
      <c r="O33" s="20"/>
      <c r="P33" s="20"/>
      <c r="Q33" s="20"/>
      <c r="R33" s="20"/>
      <c r="S33" s="20"/>
      <c r="T33" s="20"/>
      <c r="U33" s="20"/>
      <c r="V33" s="20"/>
      <c r="W33" s="20">
        <v>-32010962</v>
      </c>
      <c r="X33" s="20"/>
      <c r="Y33" s="20">
        <v>-32010962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21842228</v>
      </c>
      <c r="D35" s="18"/>
      <c r="E35" s="19">
        <v>24292625</v>
      </c>
      <c r="F35" s="20">
        <v>24292625</v>
      </c>
      <c r="G35" s="20">
        <v>23655063</v>
      </c>
      <c r="H35" s="20">
        <v>1889829</v>
      </c>
      <c r="I35" s="20">
        <v>1903356</v>
      </c>
      <c r="J35" s="20">
        <v>27448248</v>
      </c>
      <c r="K35" s="20">
        <v>-768784</v>
      </c>
      <c r="L35" s="20">
        <v>880696</v>
      </c>
      <c r="M35" s="20"/>
      <c r="N35" s="20">
        <v>111912</v>
      </c>
      <c r="O35" s="20"/>
      <c r="P35" s="20"/>
      <c r="Q35" s="20"/>
      <c r="R35" s="20"/>
      <c r="S35" s="20"/>
      <c r="T35" s="20"/>
      <c r="U35" s="20"/>
      <c r="V35" s="20"/>
      <c r="W35" s="20">
        <v>27560160</v>
      </c>
      <c r="X35" s="20">
        <v>12146310</v>
      </c>
      <c r="Y35" s="20">
        <v>15413850</v>
      </c>
      <c r="Z35" s="21">
        <v>126.90150341955706</v>
      </c>
      <c r="AA35" s="22">
        <v>24292625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18260498</v>
      </c>
      <c r="D37" s="29">
        <f t="shared" ref="D37:Y37" si="3">SUM(D29:D36)</f>
        <v>0</v>
      </c>
      <c r="E37" s="30">
        <f t="shared" si="3"/>
        <v>50703212</v>
      </c>
      <c r="F37" s="31">
        <f t="shared" si="3"/>
        <v>50703212</v>
      </c>
      <c r="G37" s="31">
        <f t="shared" si="3"/>
        <v>-47630539</v>
      </c>
      <c r="H37" s="31">
        <f t="shared" si="3"/>
        <v>65197605</v>
      </c>
      <c r="I37" s="31">
        <f t="shared" si="3"/>
        <v>-17201907</v>
      </c>
      <c r="J37" s="31">
        <f t="shared" si="3"/>
        <v>365159</v>
      </c>
      <c r="K37" s="31">
        <f t="shared" si="3"/>
        <v>-11410266</v>
      </c>
      <c r="L37" s="31">
        <f t="shared" si="3"/>
        <v>6584555</v>
      </c>
      <c r="M37" s="31">
        <f t="shared" si="3"/>
        <v>0</v>
      </c>
      <c r="N37" s="31">
        <f t="shared" si="3"/>
        <v>-4825711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-4460552</v>
      </c>
      <c r="X37" s="31">
        <f t="shared" si="3"/>
        <v>25351608</v>
      </c>
      <c r="Y37" s="31">
        <f t="shared" si="3"/>
        <v>-29812160</v>
      </c>
      <c r="Z37" s="32">
        <f>+IF(X37&lt;&gt;0,+(Y37/X37)*100,0)</f>
        <v>-117.59474980837507</v>
      </c>
      <c r="AA37" s="33">
        <f>SUM(AA29:AA36)</f>
        <v>50703212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18260498</v>
      </c>
      <c r="D44" s="29">
        <f>+D37+D43</f>
        <v>0</v>
      </c>
      <c r="E44" s="30">
        <f t="shared" si="5"/>
        <v>50703212</v>
      </c>
      <c r="F44" s="31">
        <f t="shared" si="5"/>
        <v>50703212</v>
      </c>
      <c r="G44" s="31">
        <f t="shared" si="5"/>
        <v>-47630539</v>
      </c>
      <c r="H44" s="31">
        <f t="shared" si="5"/>
        <v>65197605</v>
      </c>
      <c r="I44" s="31">
        <f t="shared" si="5"/>
        <v>-17201907</v>
      </c>
      <c r="J44" s="31">
        <f t="shared" si="5"/>
        <v>365159</v>
      </c>
      <c r="K44" s="31">
        <f t="shared" si="5"/>
        <v>-11410266</v>
      </c>
      <c r="L44" s="31">
        <f t="shared" si="5"/>
        <v>6584555</v>
      </c>
      <c r="M44" s="31">
        <f t="shared" si="5"/>
        <v>0</v>
      </c>
      <c r="N44" s="31">
        <f t="shared" si="5"/>
        <v>-4825711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-4460552</v>
      </c>
      <c r="X44" s="31">
        <f t="shared" si="5"/>
        <v>25351608</v>
      </c>
      <c r="Y44" s="31">
        <f t="shared" si="5"/>
        <v>-29812160</v>
      </c>
      <c r="Z44" s="32">
        <f>+IF(X44&lt;&gt;0,+(Y44/X44)*100,0)</f>
        <v>-117.59474980837507</v>
      </c>
      <c r="AA44" s="33">
        <f>+AA37+AA43</f>
        <v>50703212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84510288</v>
      </c>
      <c r="D45" s="42">
        <f t="shared" si="6"/>
        <v>0</v>
      </c>
      <c r="E45" s="43">
        <f t="shared" si="6"/>
        <v>122778080</v>
      </c>
      <c r="F45" s="44">
        <f t="shared" si="6"/>
        <v>122778080</v>
      </c>
      <c r="G45" s="44">
        <f t="shared" si="6"/>
        <v>239326490</v>
      </c>
      <c r="H45" s="44">
        <f t="shared" si="6"/>
        <v>-2620349</v>
      </c>
      <c r="I45" s="44">
        <f t="shared" si="6"/>
        <v>34285285</v>
      </c>
      <c r="J45" s="44">
        <f t="shared" si="6"/>
        <v>270991426</v>
      </c>
      <c r="K45" s="44">
        <f t="shared" si="6"/>
        <v>24701540</v>
      </c>
      <c r="L45" s="44">
        <f t="shared" si="6"/>
        <v>10931602</v>
      </c>
      <c r="M45" s="44">
        <f t="shared" si="6"/>
        <v>0</v>
      </c>
      <c r="N45" s="44">
        <f t="shared" si="6"/>
        <v>35633142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306624568</v>
      </c>
      <c r="X45" s="44">
        <f t="shared" si="6"/>
        <v>61389018</v>
      </c>
      <c r="Y45" s="44">
        <f t="shared" si="6"/>
        <v>245235550</v>
      </c>
      <c r="Z45" s="45">
        <f>+IF(X45&lt;&gt;0,+(Y45/X45)*100,0)</f>
        <v>399.47788381302985</v>
      </c>
      <c r="AA45" s="46">
        <f>+AA26-AA44</f>
        <v>122778080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122778079</v>
      </c>
      <c r="F47" s="20">
        <v>122778079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61389018</v>
      </c>
      <c r="Y47" s="20">
        <v>-61389018</v>
      </c>
      <c r="Z47" s="47">
        <v>-100</v>
      </c>
      <c r="AA47" s="22">
        <v>122778079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122778079</v>
      </c>
      <c r="F50" s="52">
        <f t="shared" si="7"/>
        <v>122778079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61389018</v>
      </c>
      <c r="Y50" s="52">
        <f t="shared" si="7"/>
        <v>-61389018</v>
      </c>
      <c r="Z50" s="53">
        <f>+IF(X50&lt;&gt;0,+(Y50/X50)*100,0)</f>
        <v>-100</v>
      </c>
      <c r="AA50" s="54">
        <f>SUM(AA47:AA49)</f>
        <v>122778079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169951656</v>
      </c>
      <c r="D6" s="18"/>
      <c r="E6" s="19">
        <v>60125993</v>
      </c>
      <c r="F6" s="20">
        <v>60125993</v>
      </c>
      <c r="G6" s="20">
        <v>190482935</v>
      </c>
      <c r="H6" s="20">
        <v>7780743</v>
      </c>
      <c r="I6" s="20">
        <v>4584478</v>
      </c>
      <c r="J6" s="20">
        <v>202848156</v>
      </c>
      <c r="K6" s="20">
        <v>2033866</v>
      </c>
      <c r="L6" s="20">
        <v>3097331</v>
      </c>
      <c r="M6" s="20">
        <v>11807444</v>
      </c>
      <c r="N6" s="20">
        <v>16938641</v>
      </c>
      <c r="O6" s="20"/>
      <c r="P6" s="20"/>
      <c r="Q6" s="20"/>
      <c r="R6" s="20"/>
      <c r="S6" s="20"/>
      <c r="T6" s="20"/>
      <c r="U6" s="20"/>
      <c r="V6" s="20"/>
      <c r="W6" s="20">
        <v>219786797</v>
      </c>
      <c r="X6" s="20">
        <v>34113728</v>
      </c>
      <c r="Y6" s="20">
        <v>185673069</v>
      </c>
      <c r="Z6" s="21">
        <v>544.27668825875605</v>
      </c>
      <c r="AA6" s="22">
        <v>60125993</v>
      </c>
    </row>
    <row r="7" spans="1:27" ht="13.5" x14ac:dyDescent="0.25">
      <c r="A7" s="23" t="s">
        <v>35</v>
      </c>
      <c r="B7" s="17" t="s">
        <v>32</v>
      </c>
      <c r="C7" s="18">
        <v>4522779</v>
      </c>
      <c r="D7" s="18"/>
      <c r="E7" s="19">
        <v>-36389044</v>
      </c>
      <c r="F7" s="20">
        <v>-36389044</v>
      </c>
      <c r="G7" s="20">
        <v>4332616</v>
      </c>
      <c r="H7" s="20">
        <v>-2804736</v>
      </c>
      <c r="I7" s="20">
        <v>1301547</v>
      </c>
      <c r="J7" s="20">
        <v>2829427</v>
      </c>
      <c r="K7" s="20">
        <v>605591</v>
      </c>
      <c r="L7" s="20">
        <v>1399756</v>
      </c>
      <c r="M7" s="20">
        <v>1135480</v>
      </c>
      <c r="N7" s="20">
        <v>3140827</v>
      </c>
      <c r="O7" s="20"/>
      <c r="P7" s="20"/>
      <c r="Q7" s="20"/>
      <c r="R7" s="20"/>
      <c r="S7" s="20"/>
      <c r="T7" s="20"/>
      <c r="U7" s="20"/>
      <c r="V7" s="20"/>
      <c r="W7" s="20">
        <v>5970254</v>
      </c>
      <c r="X7" s="20">
        <v>-21835061</v>
      </c>
      <c r="Y7" s="20">
        <v>27805315</v>
      </c>
      <c r="Z7" s="21">
        <v>-127.34251120251049</v>
      </c>
      <c r="AA7" s="22">
        <v>-36389044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-9104087</v>
      </c>
      <c r="D10" s="18"/>
      <c r="E10" s="19">
        <v>-8075360</v>
      </c>
      <c r="F10" s="20">
        <v>-8075360</v>
      </c>
      <c r="G10" s="20">
        <v>-9336004</v>
      </c>
      <c r="H10" s="20">
        <v>-163430</v>
      </c>
      <c r="I10" s="20">
        <v>-544138</v>
      </c>
      <c r="J10" s="20">
        <v>-10043572</v>
      </c>
      <c r="K10" s="20">
        <v>-232411</v>
      </c>
      <c r="L10" s="20">
        <v>-190243</v>
      </c>
      <c r="M10" s="20">
        <v>-361783</v>
      </c>
      <c r="N10" s="20">
        <v>-784437</v>
      </c>
      <c r="O10" s="20"/>
      <c r="P10" s="20"/>
      <c r="Q10" s="20"/>
      <c r="R10" s="20"/>
      <c r="S10" s="20"/>
      <c r="T10" s="20"/>
      <c r="U10" s="20"/>
      <c r="V10" s="20"/>
      <c r="W10" s="20">
        <v>-10828009</v>
      </c>
      <c r="X10" s="20">
        <v>-7570284</v>
      </c>
      <c r="Y10" s="20">
        <v>-3257725</v>
      </c>
      <c r="Z10" s="21">
        <v>43.033061903622112</v>
      </c>
      <c r="AA10" s="22">
        <v>-8075360</v>
      </c>
    </row>
    <row r="11" spans="1:27" ht="13.5" x14ac:dyDescent="0.25">
      <c r="A11" s="23" t="s">
        <v>39</v>
      </c>
      <c r="B11" s="17" t="s">
        <v>32</v>
      </c>
      <c r="C11" s="18">
        <v>433884</v>
      </c>
      <c r="D11" s="18"/>
      <c r="E11" s="19">
        <v>429523</v>
      </c>
      <c r="F11" s="20">
        <v>429523</v>
      </c>
      <c r="G11" s="24">
        <v>544968</v>
      </c>
      <c r="H11" s="24">
        <v>54725</v>
      </c>
      <c r="I11" s="24">
        <v>74001</v>
      </c>
      <c r="J11" s="20">
        <v>673694</v>
      </c>
      <c r="K11" s="24">
        <v>399359</v>
      </c>
      <c r="L11" s="24">
        <v>-211270</v>
      </c>
      <c r="M11" s="20">
        <v>659725</v>
      </c>
      <c r="N11" s="24">
        <v>847814</v>
      </c>
      <c r="O11" s="24"/>
      <c r="P11" s="24"/>
      <c r="Q11" s="20"/>
      <c r="R11" s="24"/>
      <c r="S11" s="24"/>
      <c r="T11" s="20"/>
      <c r="U11" s="24"/>
      <c r="V11" s="24"/>
      <c r="W11" s="24">
        <v>1521508</v>
      </c>
      <c r="X11" s="20">
        <v>429523</v>
      </c>
      <c r="Y11" s="24">
        <v>1091985</v>
      </c>
      <c r="Z11" s="25">
        <v>254.23202017121321</v>
      </c>
      <c r="AA11" s="26">
        <v>429523</v>
      </c>
    </row>
    <row r="12" spans="1:27" ht="13.5" x14ac:dyDescent="0.25">
      <c r="A12" s="23" t="s">
        <v>40</v>
      </c>
      <c r="B12" s="17" t="s">
        <v>32</v>
      </c>
      <c r="C12" s="18">
        <v>-285811</v>
      </c>
      <c r="D12" s="18"/>
      <c r="E12" s="19">
        <v>-191478</v>
      </c>
      <c r="F12" s="20">
        <v>-191478</v>
      </c>
      <c r="G12" s="20">
        <v>-285812</v>
      </c>
      <c r="H12" s="20"/>
      <c r="I12" s="20"/>
      <c r="J12" s="20">
        <v>-285812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-285812</v>
      </c>
      <c r="X12" s="20">
        <v>-191478</v>
      </c>
      <c r="Y12" s="20">
        <v>-94334</v>
      </c>
      <c r="Z12" s="21">
        <v>49.266234241009407</v>
      </c>
      <c r="AA12" s="22">
        <v>-191478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165518421</v>
      </c>
      <c r="D13" s="29">
        <f>SUM(D6:D12)</f>
        <v>0</v>
      </c>
      <c r="E13" s="30">
        <f t="shared" si="0"/>
        <v>15899634</v>
      </c>
      <c r="F13" s="31">
        <f t="shared" si="0"/>
        <v>15899634</v>
      </c>
      <c r="G13" s="31">
        <f t="shared" si="0"/>
        <v>185738703</v>
      </c>
      <c r="H13" s="31">
        <f t="shared" si="0"/>
        <v>4867302</v>
      </c>
      <c r="I13" s="31">
        <f t="shared" si="0"/>
        <v>5415888</v>
      </c>
      <c r="J13" s="31">
        <f t="shared" si="0"/>
        <v>196021893</v>
      </c>
      <c r="K13" s="31">
        <f t="shared" si="0"/>
        <v>2806405</v>
      </c>
      <c r="L13" s="31">
        <f t="shared" si="0"/>
        <v>4095574</v>
      </c>
      <c r="M13" s="31">
        <f t="shared" si="0"/>
        <v>13240866</v>
      </c>
      <c r="N13" s="31">
        <f t="shared" si="0"/>
        <v>20142845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216164738</v>
      </c>
      <c r="X13" s="31">
        <f t="shared" si="0"/>
        <v>4946428</v>
      </c>
      <c r="Y13" s="31">
        <f t="shared" si="0"/>
        <v>211218310</v>
      </c>
      <c r="Z13" s="32">
        <f>+IF(X13&lt;&gt;0,+(Y13/X13)*100,0)</f>
        <v>4270.1179517825794</v>
      </c>
      <c r="AA13" s="33">
        <f>SUM(AA6:AA12)</f>
        <v>15899634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48874167</v>
      </c>
      <c r="D17" s="18"/>
      <c r="E17" s="19">
        <v>49425276</v>
      </c>
      <c r="F17" s="20">
        <v>51242203</v>
      </c>
      <c r="G17" s="24">
        <v>67452273</v>
      </c>
      <c r="H17" s="24">
        <v>-23478938</v>
      </c>
      <c r="I17" s="24">
        <v>-3267222</v>
      </c>
      <c r="J17" s="20">
        <v>40706113</v>
      </c>
      <c r="K17" s="24">
        <v>-3267222</v>
      </c>
      <c r="L17" s="24">
        <v>4657922</v>
      </c>
      <c r="M17" s="20">
        <v>2467711</v>
      </c>
      <c r="N17" s="24">
        <v>3858411</v>
      </c>
      <c r="O17" s="24"/>
      <c r="P17" s="24"/>
      <c r="Q17" s="20"/>
      <c r="R17" s="24"/>
      <c r="S17" s="24"/>
      <c r="T17" s="20"/>
      <c r="U17" s="24"/>
      <c r="V17" s="24"/>
      <c r="W17" s="24">
        <v>44564524</v>
      </c>
      <c r="X17" s="20">
        <v>53968065</v>
      </c>
      <c r="Y17" s="24">
        <v>-9403541</v>
      </c>
      <c r="Z17" s="25">
        <v>-17.424269334096007</v>
      </c>
      <c r="AA17" s="26">
        <v>51242203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48874167</v>
      </c>
      <c r="D25" s="29">
        <f t="shared" ref="D25:Y25" si="1">SUM(D15:D24)</f>
        <v>0</v>
      </c>
      <c r="E25" s="35">
        <f t="shared" si="1"/>
        <v>49425276</v>
      </c>
      <c r="F25" s="36">
        <f t="shared" si="1"/>
        <v>51242203</v>
      </c>
      <c r="G25" s="36">
        <f t="shared" si="1"/>
        <v>67452273</v>
      </c>
      <c r="H25" s="36">
        <f t="shared" si="1"/>
        <v>-23478938</v>
      </c>
      <c r="I25" s="36">
        <f t="shared" si="1"/>
        <v>-3267222</v>
      </c>
      <c r="J25" s="36">
        <f t="shared" si="1"/>
        <v>40706113</v>
      </c>
      <c r="K25" s="36">
        <f t="shared" si="1"/>
        <v>-3267222</v>
      </c>
      <c r="L25" s="36">
        <f t="shared" si="1"/>
        <v>4657922</v>
      </c>
      <c r="M25" s="36">
        <f t="shared" si="1"/>
        <v>2467711</v>
      </c>
      <c r="N25" s="36">
        <f t="shared" si="1"/>
        <v>3858411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44564524</v>
      </c>
      <c r="X25" s="36">
        <f t="shared" si="1"/>
        <v>53968065</v>
      </c>
      <c r="Y25" s="36">
        <f t="shared" si="1"/>
        <v>-9403541</v>
      </c>
      <c r="Z25" s="37">
        <f>+IF(X25&lt;&gt;0,+(Y25/X25)*100,0)</f>
        <v>-17.424269334096007</v>
      </c>
      <c r="AA25" s="38">
        <f>SUM(AA15:AA24)</f>
        <v>51242203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214392588</v>
      </c>
      <c r="D26" s="29">
        <f>+D13+D25</f>
        <v>0</v>
      </c>
      <c r="E26" s="30">
        <f t="shared" si="2"/>
        <v>65324910</v>
      </c>
      <c r="F26" s="31">
        <f t="shared" si="2"/>
        <v>67141837</v>
      </c>
      <c r="G26" s="31">
        <f t="shared" si="2"/>
        <v>253190976</v>
      </c>
      <c r="H26" s="31">
        <f t="shared" si="2"/>
        <v>-18611636</v>
      </c>
      <c r="I26" s="31">
        <f t="shared" si="2"/>
        <v>2148666</v>
      </c>
      <c r="J26" s="31">
        <f t="shared" si="2"/>
        <v>236728006</v>
      </c>
      <c r="K26" s="31">
        <f t="shared" si="2"/>
        <v>-460817</v>
      </c>
      <c r="L26" s="31">
        <f t="shared" si="2"/>
        <v>8753496</v>
      </c>
      <c r="M26" s="31">
        <f t="shared" si="2"/>
        <v>15708577</v>
      </c>
      <c r="N26" s="31">
        <f t="shared" si="2"/>
        <v>24001256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260729262</v>
      </c>
      <c r="X26" s="31">
        <f t="shared" si="2"/>
        <v>58914493</v>
      </c>
      <c r="Y26" s="31">
        <f t="shared" si="2"/>
        <v>201814769</v>
      </c>
      <c r="Z26" s="32">
        <f>+IF(X26&lt;&gt;0,+(Y26/X26)*100,0)</f>
        <v>342.55538615939548</v>
      </c>
      <c r="AA26" s="33">
        <f>+AA13+AA25</f>
        <v>67141837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-839657</v>
      </c>
      <c r="D31" s="18"/>
      <c r="E31" s="19">
        <v>-772853</v>
      </c>
      <c r="F31" s="20">
        <v>-772853</v>
      </c>
      <c r="G31" s="20">
        <v>-844689</v>
      </c>
      <c r="H31" s="20">
        <v>-7341</v>
      </c>
      <c r="I31" s="20">
        <v>-4751</v>
      </c>
      <c r="J31" s="20">
        <v>-856781</v>
      </c>
      <c r="K31" s="20">
        <v>-9282</v>
      </c>
      <c r="L31" s="20">
        <v>-156206</v>
      </c>
      <c r="M31" s="20">
        <v>-4653</v>
      </c>
      <c r="N31" s="20">
        <v>-170141</v>
      </c>
      <c r="O31" s="20"/>
      <c r="P31" s="20"/>
      <c r="Q31" s="20"/>
      <c r="R31" s="20"/>
      <c r="S31" s="20"/>
      <c r="T31" s="20"/>
      <c r="U31" s="20"/>
      <c r="V31" s="20"/>
      <c r="W31" s="20">
        <v>-1026922</v>
      </c>
      <c r="X31" s="20">
        <v>-772853</v>
      </c>
      <c r="Y31" s="20">
        <v>-254069</v>
      </c>
      <c r="Z31" s="21">
        <v>32.874168826413303</v>
      </c>
      <c r="AA31" s="22">
        <v>-772853</v>
      </c>
    </row>
    <row r="32" spans="1:27" ht="13.5" x14ac:dyDescent="0.25">
      <c r="A32" s="23" t="s">
        <v>59</v>
      </c>
      <c r="B32" s="17" t="s">
        <v>32</v>
      </c>
      <c r="C32" s="18">
        <v>-139755133</v>
      </c>
      <c r="D32" s="18"/>
      <c r="E32" s="19">
        <v>-98287186</v>
      </c>
      <c r="F32" s="20">
        <v>-104195897</v>
      </c>
      <c r="G32" s="20">
        <v>-143180414</v>
      </c>
      <c r="H32" s="20">
        <v>-6040951</v>
      </c>
      <c r="I32" s="20">
        <v>-3422419</v>
      </c>
      <c r="J32" s="20">
        <v>-152643784</v>
      </c>
      <c r="K32" s="20">
        <v>-3766007</v>
      </c>
      <c r="L32" s="20">
        <v>-3243922</v>
      </c>
      <c r="M32" s="20">
        <v>-3776728</v>
      </c>
      <c r="N32" s="20">
        <v>-10786657</v>
      </c>
      <c r="O32" s="20"/>
      <c r="P32" s="20"/>
      <c r="Q32" s="20"/>
      <c r="R32" s="20"/>
      <c r="S32" s="20"/>
      <c r="T32" s="20"/>
      <c r="U32" s="20"/>
      <c r="V32" s="20"/>
      <c r="W32" s="20">
        <v>-163430441</v>
      </c>
      <c r="X32" s="20">
        <v>-107717130</v>
      </c>
      <c r="Y32" s="20">
        <v>-55713311</v>
      </c>
      <c r="Z32" s="21">
        <v>51.721867264751666</v>
      </c>
      <c r="AA32" s="22">
        <v>-104195897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</v>
      </c>
      <c r="F33" s="20">
        <v>-1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467602</v>
      </c>
      <c r="Y33" s="20">
        <v>-467602</v>
      </c>
      <c r="Z33" s="21">
        <v>-100</v>
      </c>
      <c r="AA33" s="22">
        <v>-1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6389080</v>
      </c>
      <c r="D35" s="18"/>
      <c r="E35" s="19"/>
      <c r="F35" s="20"/>
      <c r="G35" s="20">
        <v>7389390</v>
      </c>
      <c r="H35" s="20">
        <v>171438</v>
      </c>
      <c r="I35" s="20">
        <v>1291498</v>
      </c>
      <c r="J35" s="20">
        <v>8852326</v>
      </c>
      <c r="K35" s="20">
        <v>147112</v>
      </c>
      <c r="L35" s="20">
        <v>63494</v>
      </c>
      <c r="M35" s="20">
        <v>1280104</v>
      </c>
      <c r="N35" s="20">
        <v>1490710</v>
      </c>
      <c r="O35" s="20"/>
      <c r="P35" s="20"/>
      <c r="Q35" s="20"/>
      <c r="R35" s="20"/>
      <c r="S35" s="20"/>
      <c r="T35" s="20"/>
      <c r="U35" s="20"/>
      <c r="V35" s="20"/>
      <c r="W35" s="20">
        <v>10343036</v>
      </c>
      <c r="X35" s="20"/>
      <c r="Y35" s="20">
        <v>10343036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-134205710</v>
      </c>
      <c r="D37" s="29">
        <f t="shared" ref="D37:Y37" si="3">SUM(D29:D36)</f>
        <v>0</v>
      </c>
      <c r="E37" s="30">
        <f t="shared" si="3"/>
        <v>-99060040</v>
      </c>
      <c r="F37" s="31">
        <f t="shared" si="3"/>
        <v>-104968751</v>
      </c>
      <c r="G37" s="31">
        <f t="shared" si="3"/>
        <v>-136635713</v>
      </c>
      <c r="H37" s="31">
        <f t="shared" si="3"/>
        <v>-5876854</v>
      </c>
      <c r="I37" s="31">
        <f t="shared" si="3"/>
        <v>-2135672</v>
      </c>
      <c r="J37" s="31">
        <f t="shared" si="3"/>
        <v>-144648239</v>
      </c>
      <c r="K37" s="31">
        <f t="shared" si="3"/>
        <v>-3628177</v>
      </c>
      <c r="L37" s="31">
        <f t="shared" si="3"/>
        <v>-3336634</v>
      </c>
      <c r="M37" s="31">
        <f t="shared" si="3"/>
        <v>-2501277</v>
      </c>
      <c r="N37" s="31">
        <f t="shared" si="3"/>
        <v>-9466088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-154114327</v>
      </c>
      <c r="X37" s="31">
        <f t="shared" si="3"/>
        <v>-108022381</v>
      </c>
      <c r="Y37" s="31">
        <f t="shared" si="3"/>
        <v>-46091946</v>
      </c>
      <c r="Z37" s="32">
        <f>+IF(X37&lt;&gt;0,+(Y37/X37)*100,0)</f>
        <v>42.668885441434583</v>
      </c>
      <c r="AA37" s="33">
        <f>SUM(AA29:AA36)</f>
        <v>-104968751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-134205710</v>
      </c>
      <c r="D44" s="29">
        <f>+D37+D43</f>
        <v>0</v>
      </c>
      <c r="E44" s="30">
        <f t="shared" si="5"/>
        <v>-99060040</v>
      </c>
      <c r="F44" s="31">
        <f t="shared" si="5"/>
        <v>-104968751</v>
      </c>
      <c r="G44" s="31">
        <f t="shared" si="5"/>
        <v>-136635713</v>
      </c>
      <c r="H44" s="31">
        <f t="shared" si="5"/>
        <v>-5876854</v>
      </c>
      <c r="I44" s="31">
        <f t="shared" si="5"/>
        <v>-2135672</v>
      </c>
      <c r="J44" s="31">
        <f t="shared" si="5"/>
        <v>-144648239</v>
      </c>
      <c r="K44" s="31">
        <f t="shared" si="5"/>
        <v>-3628177</v>
      </c>
      <c r="L44" s="31">
        <f t="shared" si="5"/>
        <v>-3336634</v>
      </c>
      <c r="M44" s="31">
        <f t="shared" si="5"/>
        <v>-2501277</v>
      </c>
      <c r="N44" s="31">
        <f t="shared" si="5"/>
        <v>-9466088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-154114327</v>
      </c>
      <c r="X44" s="31">
        <f t="shared" si="5"/>
        <v>-108022381</v>
      </c>
      <c r="Y44" s="31">
        <f t="shared" si="5"/>
        <v>-46091946</v>
      </c>
      <c r="Z44" s="32">
        <f>+IF(X44&lt;&gt;0,+(Y44/X44)*100,0)</f>
        <v>42.668885441434583</v>
      </c>
      <c r="AA44" s="33">
        <f>+AA37+AA43</f>
        <v>-104968751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348598298</v>
      </c>
      <c r="D45" s="42">
        <f t="shared" si="6"/>
        <v>0</v>
      </c>
      <c r="E45" s="43">
        <f t="shared" si="6"/>
        <v>164384950</v>
      </c>
      <c r="F45" s="44">
        <f t="shared" si="6"/>
        <v>172110588</v>
      </c>
      <c r="G45" s="44">
        <f t="shared" si="6"/>
        <v>389826689</v>
      </c>
      <c r="H45" s="44">
        <f t="shared" si="6"/>
        <v>-12734782</v>
      </c>
      <c r="I45" s="44">
        <f t="shared" si="6"/>
        <v>4284338</v>
      </c>
      <c r="J45" s="44">
        <f t="shared" si="6"/>
        <v>381376245</v>
      </c>
      <c r="K45" s="44">
        <f t="shared" si="6"/>
        <v>3167360</v>
      </c>
      <c r="L45" s="44">
        <f t="shared" si="6"/>
        <v>12090130</v>
      </c>
      <c r="M45" s="44">
        <f t="shared" si="6"/>
        <v>18209854</v>
      </c>
      <c r="N45" s="44">
        <f t="shared" si="6"/>
        <v>33467344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414843589</v>
      </c>
      <c r="X45" s="44">
        <f t="shared" si="6"/>
        <v>166936874</v>
      </c>
      <c r="Y45" s="44">
        <f t="shared" si="6"/>
        <v>247906715</v>
      </c>
      <c r="Z45" s="45">
        <f>+IF(X45&lt;&gt;0,+(Y45/X45)*100,0)</f>
        <v>148.50326896620817</v>
      </c>
      <c r="AA45" s="46">
        <f>+AA26-AA44</f>
        <v>172110588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22570579</v>
      </c>
      <c r="F47" s="20">
        <v>30296217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25122503</v>
      </c>
      <c r="Y47" s="20">
        <v>-25122503</v>
      </c>
      <c r="Z47" s="47">
        <v>-100</v>
      </c>
      <c r="AA47" s="22">
        <v>30296217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22570579</v>
      </c>
      <c r="F50" s="52">
        <f t="shared" si="7"/>
        <v>30296217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25122503</v>
      </c>
      <c r="Y50" s="52">
        <f t="shared" si="7"/>
        <v>-25122503</v>
      </c>
      <c r="Z50" s="53">
        <f>+IF(X50&lt;&gt;0,+(Y50/X50)*100,0)</f>
        <v>-100</v>
      </c>
      <c r="AA50" s="54">
        <f>SUM(AA47:AA49)</f>
        <v>30296217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-32017333</v>
      </c>
      <c r="D6" s="18"/>
      <c r="E6" s="19">
        <v>-46242331</v>
      </c>
      <c r="F6" s="20">
        <v>-46242331</v>
      </c>
      <c r="G6" s="20">
        <v>-33435077</v>
      </c>
      <c r="H6" s="20">
        <v>-3323557</v>
      </c>
      <c r="I6" s="20">
        <v>-8323</v>
      </c>
      <c r="J6" s="20">
        <v>-36766957</v>
      </c>
      <c r="K6" s="20">
        <v>-1880254</v>
      </c>
      <c r="L6" s="20">
        <v>-5386874</v>
      </c>
      <c r="M6" s="20">
        <v>-1856444</v>
      </c>
      <c r="N6" s="20">
        <v>-9123572</v>
      </c>
      <c r="O6" s="20"/>
      <c r="P6" s="20"/>
      <c r="Q6" s="20"/>
      <c r="R6" s="20"/>
      <c r="S6" s="20"/>
      <c r="T6" s="20"/>
      <c r="U6" s="20"/>
      <c r="V6" s="20"/>
      <c r="W6" s="20">
        <v>-45890529</v>
      </c>
      <c r="X6" s="20">
        <v>-25456231</v>
      </c>
      <c r="Y6" s="20">
        <v>-20434298</v>
      </c>
      <c r="Z6" s="21">
        <v>80.2722838270913</v>
      </c>
      <c r="AA6" s="22">
        <v>-46242331</v>
      </c>
    </row>
    <row r="7" spans="1:27" ht="13.5" x14ac:dyDescent="0.25">
      <c r="A7" s="23" t="s">
        <v>35</v>
      </c>
      <c r="B7" s="17" t="s">
        <v>32</v>
      </c>
      <c r="C7" s="18">
        <v>-4025912</v>
      </c>
      <c r="D7" s="18"/>
      <c r="E7" s="19">
        <v>-5157948</v>
      </c>
      <c r="F7" s="20">
        <v>-5157948</v>
      </c>
      <c r="G7" s="20">
        <v>-5892772</v>
      </c>
      <c r="H7" s="20">
        <v>-7111952</v>
      </c>
      <c r="I7" s="20">
        <v>1865139</v>
      </c>
      <c r="J7" s="20">
        <v>-11139585</v>
      </c>
      <c r="K7" s="20">
        <v>556267</v>
      </c>
      <c r="L7" s="20">
        <v>6813131</v>
      </c>
      <c r="M7" s="20">
        <v>2069712</v>
      </c>
      <c r="N7" s="20">
        <v>9439110</v>
      </c>
      <c r="O7" s="20"/>
      <c r="P7" s="20"/>
      <c r="Q7" s="20"/>
      <c r="R7" s="20"/>
      <c r="S7" s="20"/>
      <c r="T7" s="20"/>
      <c r="U7" s="20"/>
      <c r="V7" s="20"/>
      <c r="W7" s="20">
        <v>-1700475</v>
      </c>
      <c r="X7" s="20">
        <v>-6764549</v>
      </c>
      <c r="Y7" s="20">
        <v>5064074</v>
      </c>
      <c r="Z7" s="21">
        <v>-74.861960494335989</v>
      </c>
      <c r="AA7" s="22">
        <v>-5157948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-2019137</v>
      </c>
      <c r="F8" s="20">
        <v>-2019137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-1009566</v>
      </c>
      <c r="Y8" s="20">
        <v>1009566</v>
      </c>
      <c r="Z8" s="21">
        <v>-100</v>
      </c>
      <c r="AA8" s="22">
        <v>-2019137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-1078</v>
      </c>
      <c r="D10" s="18"/>
      <c r="E10" s="19"/>
      <c r="F10" s="20"/>
      <c r="G10" s="20">
        <v>-1078</v>
      </c>
      <c r="H10" s="20"/>
      <c r="I10" s="20"/>
      <c r="J10" s="20">
        <v>-1078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-1078</v>
      </c>
      <c r="X10" s="20"/>
      <c r="Y10" s="20">
        <v>-1078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3953620</v>
      </c>
      <c r="D11" s="18"/>
      <c r="E11" s="19">
        <v>1599431</v>
      </c>
      <c r="F11" s="20">
        <v>1599431</v>
      </c>
      <c r="G11" s="24">
        <v>3974539</v>
      </c>
      <c r="H11" s="24">
        <v>174239</v>
      </c>
      <c r="I11" s="24">
        <v>-441642</v>
      </c>
      <c r="J11" s="20">
        <v>3707136</v>
      </c>
      <c r="K11" s="24">
        <v>293797</v>
      </c>
      <c r="L11" s="24">
        <v>517626</v>
      </c>
      <c r="M11" s="20">
        <v>-559578</v>
      </c>
      <c r="N11" s="24">
        <v>251845</v>
      </c>
      <c r="O11" s="24"/>
      <c r="P11" s="24"/>
      <c r="Q11" s="20"/>
      <c r="R11" s="24"/>
      <c r="S11" s="24"/>
      <c r="T11" s="20"/>
      <c r="U11" s="24"/>
      <c r="V11" s="24"/>
      <c r="W11" s="24">
        <v>3958981</v>
      </c>
      <c r="X11" s="20">
        <v>1599431</v>
      </c>
      <c r="Y11" s="24">
        <v>2359550</v>
      </c>
      <c r="Z11" s="25">
        <v>147.52433834282317</v>
      </c>
      <c r="AA11" s="26">
        <v>1599431</v>
      </c>
    </row>
    <row r="12" spans="1:27" ht="13.5" x14ac:dyDescent="0.25">
      <c r="A12" s="23" t="s">
        <v>40</v>
      </c>
      <c r="B12" s="17" t="s">
        <v>32</v>
      </c>
      <c r="C12" s="18">
        <v>-35959</v>
      </c>
      <c r="D12" s="18"/>
      <c r="E12" s="19"/>
      <c r="F12" s="20"/>
      <c r="G12" s="20">
        <v>-35959</v>
      </c>
      <c r="H12" s="20"/>
      <c r="I12" s="20"/>
      <c r="J12" s="20">
        <v>-35959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-35959</v>
      </c>
      <c r="X12" s="20"/>
      <c r="Y12" s="20">
        <v>-35959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-32126662</v>
      </c>
      <c r="D13" s="29">
        <f>SUM(D6:D12)</f>
        <v>0</v>
      </c>
      <c r="E13" s="30">
        <f t="shared" si="0"/>
        <v>-51819985</v>
      </c>
      <c r="F13" s="31">
        <f t="shared" si="0"/>
        <v>-51819985</v>
      </c>
      <c r="G13" s="31">
        <f t="shared" si="0"/>
        <v>-35390347</v>
      </c>
      <c r="H13" s="31">
        <f t="shared" si="0"/>
        <v>-10261270</v>
      </c>
      <c r="I13" s="31">
        <f t="shared" si="0"/>
        <v>1415174</v>
      </c>
      <c r="J13" s="31">
        <f t="shared" si="0"/>
        <v>-44236443</v>
      </c>
      <c r="K13" s="31">
        <f t="shared" si="0"/>
        <v>-1030190</v>
      </c>
      <c r="L13" s="31">
        <f t="shared" si="0"/>
        <v>1943883</v>
      </c>
      <c r="M13" s="31">
        <f t="shared" si="0"/>
        <v>-346310</v>
      </c>
      <c r="N13" s="31">
        <f t="shared" si="0"/>
        <v>567383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-43669060</v>
      </c>
      <c r="X13" s="31">
        <f t="shared" si="0"/>
        <v>-31630915</v>
      </c>
      <c r="Y13" s="31">
        <f t="shared" si="0"/>
        <v>-12038145</v>
      </c>
      <c r="Z13" s="32">
        <f>+IF(X13&lt;&gt;0,+(Y13/X13)*100,0)</f>
        <v>38.058162402194185</v>
      </c>
      <c r="AA13" s="33">
        <f>SUM(AA6:AA12)</f>
        <v>-51819985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306417550</v>
      </c>
      <c r="D17" s="18"/>
      <c r="E17" s="19">
        <v>283185805</v>
      </c>
      <c r="F17" s="20">
        <v>283185805</v>
      </c>
      <c r="G17" s="24">
        <v>279596421</v>
      </c>
      <c r="H17" s="24">
        <v>531485025</v>
      </c>
      <c r="I17" s="24">
        <v>474730</v>
      </c>
      <c r="J17" s="20">
        <v>811556176</v>
      </c>
      <c r="K17" s="24">
        <v>2128303</v>
      </c>
      <c r="L17" s="24">
        <v>-494264538</v>
      </c>
      <c r="M17" s="20">
        <v>733008</v>
      </c>
      <c r="N17" s="24">
        <v>-491403227</v>
      </c>
      <c r="O17" s="24"/>
      <c r="P17" s="24"/>
      <c r="Q17" s="20"/>
      <c r="R17" s="24"/>
      <c r="S17" s="24"/>
      <c r="T17" s="20"/>
      <c r="U17" s="24"/>
      <c r="V17" s="24"/>
      <c r="W17" s="24">
        <v>320152949</v>
      </c>
      <c r="X17" s="20">
        <v>267635801</v>
      </c>
      <c r="Y17" s="24">
        <v>52517148</v>
      </c>
      <c r="Z17" s="25">
        <v>19.622616930834301</v>
      </c>
      <c r="AA17" s="26">
        <v>283185805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306417550</v>
      </c>
      <c r="D25" s="29">
        <f t="shared" ref="D25:Y25" si="1">SUM(D15:D24)</f>
        <v>0</v>
      </c>
      <c r="E25" s="35">
        <f t="shared" si="1"/>
        <v>283185805</v>
      </c>
      <c r="F25" s="36">
        <f t="shared" si="1"/>
        <v>283185805</v>
      </c>
      <c r="G25" s="36">
        <f t="shared" si="1"/>
        <v>279596421</v>
      </c>
      <c r="H25" s="36">
        <f t="shared" si="1"/>
        <v>531485025</v>
      </c>
      <c r="I25" s="36">
        <f t="shared" si="1"/>
        <v>474730</v>
      </c>
      <c r="J25" s="36">
        <f t="shared" si="1"/>
        <v>811556176</v>
      </c>
      <c r="K25" s="36">
        <f t="shared" si="1"/>
        <v>2128303</v>
      </c>
      <c r="L25" s="36">
        <f t="shared" si="1"/>
        <v>-494264538</v>
      </c>
      <c r="M25" s="36">
        <f t="shared" si="1"/>
        <v>733008</v>
      </c>
      <c r="N25" s="36">
        <f t="shared" si="1"/>
        <v>-491403227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320152949</v>
      </c>
      <c r="X25" s="36">
        <f t="shared" si="1"/>
        <v>267635801</v>
      </c>
      <c r="Y25" s="36">
        <f t="shared" si="1"/>
        <v>52517148</v>
      </c>
      <c r="Z25" s="37">
        <f>+IF(X25&lt;&gt;0,+(Y25/X25)*100,0)</f>
        <v>19.622616930834301</v>
      </c>
      <c r="AA25" s="38">
        <f>SUM(AA15:AA24)</f>
        <v>283185805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274290888</v>
      </c>
      <c r="D26" s="29">
        <f>+D13+D25</f>
        <v>0</v>
      </c>
      <c r="E26" s="30">
        <f t="shared" si="2"/>
        <v>231365820</v>
      </c>
      <c r="F26" s="31">
        <f t="shared" si="2"/>
        <v>231365820</v>
      </c>
      <c r="G26" s="31">
        <f t="shared" si="2"/>
        <v>244206074</v>
      </c>
      <c r="H26" s="31">
        <f t="shared" si="2"/>
        <v>521223755</v>
      </c>
      <c r="I26" s="31">
        <f t="shared" si="2"/>
        <v>1889904</v>
      </c>
      <c r="J26" s="31">
        <f t="shared" si="2"/>
        <v>767319733</v>
      </c>
      <c r="K26" s="31">
        <f t="shared" si="2"/>
        <v>1098113</v>
      </c>
      <c r="L26" s="31">
        <f t="shared" si="2"/>
        <v>-492320655</v>
      </c>
      <c r="M26" s="31">
        <f t="shared" si="2"/>
        <v>386698</v>
      </c>
      <c r="N26" s="31">
        <f t="shared" si="2"/>
        <v>-490835844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276483889</v>
      </c>
      <c r="X26" s="31">
        <f t="shared" si="2"/>
        <v>236004886</v>
      </c>
      <c r="Y26" s="31">
        <f t="shared" si="2"/>
        <v>40479003</v>
      </c>
      <c r="Z26" s="32">
        <f>+IF(X26&lt;&gt;0,+(Y26/X26)*100,0)</f>
        <v>17.151764815580979</v>
      </c>
      <c r="AA26" s="33">
        <f>+AA13+AA25</f>
        <v>231365820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-32720</v>
      </c>
      <c r="D31" s="18"/>
      <c r="E31" s="19">
        <v>-21369</v>
      </c>
      <c r="F31" s="20">
        <v>-21369</v>
      </c>
      <c r="G31" s="20">
        <v>-32721</v>
      </c>
      <c r="H31" s="20">
        <v>-161</v>
      </c>
      <c r="I31" s="20"/>
      <c r="J31" s="20">
        <v>-32882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-32882</v>
      </c>
      <c r="X31" s="20">
        <v>-21369</v>
      </c>
      <c r="Y31" s="20">
        <v>-11513</v>
      </c>
      <c r="Z31" s="21">
        <v>53.877111703870092</v>
      </c>
      <c r="AA31" s="22">
        <v>-21369</v>
      </c>
    </row>
    <row r="32" spans="1:27" ht="13.5" x14ac:dyDescent="0.25">
      <c r="A32" s="23" t="s">
        <v>59</v>
      </c>
      <c r="B32" s="17" t="s">
        <v>32</v>
      </c>
      <c r="C32" s="18">
        <v>-2050490</v>
      </c>
      <c r="D32" s="18"/>
      <c r="E32" s="19">
        <v>-4427272</v>
      </c>
      <c r="F32" s="20">
        <v>-4427272</v>
      </c>
      <c r="G32" s="20">
        <v>-1182848</v>
      </c>
      <c r="H32" s="20">
        <v>-3447092</v>
      </c>
      <c r="I32" s="20">
        <v>-111814</v>
      </c>
      <c r="J32" s="20">
        <v>-4741754</v>
      </c>
      <c r="K32" s="20">
        <v>-66630</v>
      </c>
      <c r="L32" s="20">
        <v>1714565</v>
      </c>
      <c r="M32" s="20">
        <v>-1805313</v>
      </c>
      <c r="N32" s="20">
        <v>-157378</v>
      </c>
      <c r="O32" s="20"/>
      <c r="P32" s="20"/>
      <c r="Q32" s="20"/>
      <c r="R32" s="20"/>
      <c r="S32" s="20"/>
      <c r="T32" s="20"/>
      <c r="U32" s="20"/>
      <c r="V32" s="20"/>
      <c r="W32" s="20">
        <v>-4899132</v>
      </c>
      <c r="X32" s="20">
        <v>-1476605</v>
      </c>
      <c r="Y32" s="20">
        <v>-3422527</v>
      </c>
      <c r="Z32" s="21">
        <v>231.78351691887809</v>
      </c>
      <c r="AA32" s="22">
        <v>-4427272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10036230</v>
      </c>
      <c r="D35" s="18"/>
      <c r="E35" s="19">
        <v>5185676</v>
      </c>
      <c r="F35" s="20">
        <v>5185676</v>
      </c>
      <c r="G35" s="20">
        <v>9985587</v>
      </c>
      <c r="H35" s="20">
        <v>226437</v>
      </c>
      <c r="I35" s="20">
        <v>53583</v>
      </c>
      <c r="J35" s="20">
        <v>10265607</v>
      </c>
      <c r="K35" s="20">
        <v>98627</v>
      </c>
      <c r="L35" s="20">
        <v>-211946</v>
      </c>
      <c r="M35" s="20">
        <v>250948</v>
      </c>
      <c r="N35" s="20">
        <v>137629</v>
      </c>
      <c r="O35" s="20"/>
      <c r="P35" s="20"/>
      <c r="Q35" s="20"/>
      <c r="R35" s="20"/>
      <c r="S35" s="20"/>
      <c r="T35" s="20"/>
      <c r="U35" s="20"/>
      <c r="V35" s="20"/>
      <c r="W35" s="20">
        <v>10403236</v>
      </c>
      <c r="X35" s="20">
        <v>5185678</v>
      </c>
      <c r="Y35" s="20">
        <v>5217558</v>
      </c>
      <c r="Z35" s="21">
        <v>100.6147701419178</v>
      </c>
      <c r="AA35" s="22">
        <v>5185676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7953020</v>
      </c>
      <c r="D37" s="29">
        <f t="shared" ref="D37:Y37" si="3">SUM(D29:D36)</f>
        <v>0</v>
      </c>
      <c r="E37" s="30">
        <f t="shared" si="3"/>
        <v>737035</v>
      </c>
      <c r="F37" s="31">
        <f t="shared" si="3"/>
        <v>737035</v>
      </c>
      <c r="G37" s="31">
        <f t="shared" si="3"/>
        <v>8770018</v>
      </c>
      <c r="H37" s="31">
        <f t="shared" si="3"/>
        <v>-3220816</v>
      </c>
      <c r="I37" s="31">
        <f t="shared" si="3"/>
        <v>-58231</v>
      </c>
      <c r="J37" s="31">
        <f t="shared" si="3"/>
        <v>5490971</v>
      </c>
      <c r="K37" s="31">
        <f t="shared" si="3"/>
        <v>31997</v>
      </c>
      <c r="L37" s="31">
        <f t="shared" si="3"/>
        <v>1502619</v>
      </c>
      <c r="M37" s="31">
        <f t="shared" si="3"/>
        <v>-1554365</v>
      </c>
      <c r="N37" s="31">
        <f t="shared" si="3"/>
        <v>-19749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5471222</v>
      </c>
      <c r="X37" s="31">
        <f t="shared" si="3"/>
        <v>3687704</v>
      </c>
      <c r="Y37" s="31">
        <f t="shared" si="3"/>
        <v>1783518</v>
      </c>
      <c r="Z37" s="32">
        <f>+IF(X37&lt;&gt;0,+(Y37/X37)*100,0)</f>
        <v>48.363914240405414</v>
      </c>
      <c r="AA37" s="33">
        <f>SUM(AA29:AA36)</f>
        <v>737035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7953020</v>
      </c>
      <c r="D44" s="29">
        <f>+D37+D43</f>
        <v>0</v>
      </c>
      <c r="E44" s="30">
        <f t="shared" si="5"/>
        <v>737035</v>
      </c>
      <c r="F44" s="31">
        <f t="shared" si="5"/>
        <v>737035</v>
      </c>
      <c r="G44" s="31">
        <f t="shared" si="5"/>
        <v>8770018</v>
      </c>
      <c r="H44" s="31">
        <f t="shared" si="5"/>
        <v>-3220816</v>
      </c>
      <c r="I44" s="31">
        <f t="shared" si="5"/>
        <v>-58231</v>
      </c>
      <c r="J44" s="31">
        <f t="shared" si="5"/>
        <v>5490971</v>
      </c>
      <c r="K44" s="31">
        <f t="shared" si="5"/>
        <v>31997</v>
      </c>
      <c r="L44" s="31">
        <f t="shared" si="5"/>
        <v>1502619</v>
      </c>
      <c r="M44" s="31">
        <f t="shared" si="5"/>
        <v>-1554365</v>
      </c>
      <c r="N44" s="31">
        <f t="shared" si="5"/>
        <v>-19749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5471222</v>
      </c>
      <c r="X44" s="31">
        <f t="shared" si="5"/>
        <v>3687704</v>
      </c>
      <c r="Y44" s="31">
        <f t="shared" si="5"/>
        <v>1783518</v>
      </c>
      <c r="Z44" s="32">
        <f>+IF(X44&lt;&gt;0,+(Y44/X44)*100,0)</f>
        <v>48.363914240405414</v>
      </c>
      <c r="AA44" s="33">
        <f>+AA37+AA43</f>
        <v>737035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266337868</v>
      </c>
      <c r="D45" s="42">
        <f t="shared" si="6"/>
        <v>0</v>
      </c>
      <c r="E45" s="43">
        <f t="shared" si="6"/>
        <v>230628785</v>
      </c>
      <c r="F45" s="44">
        <f t="shared" si="6"/>
        <v>230628785</v>
      </c>
      <c r="G45" s="44">
        <f t="shared" si="6"/>
        <v>235436056</v>
      </c>
      <c r="H45" s="44">
        <f t="shared" si="6"/>
        <v>524444571</v>
      </c>
      <c r="I45" s="44">
        <f t="shared" si="6"/>
        <v>1948135</v>
      </c>
      <c r="J45" s="44">
        <f t="shared" si="6"/>
        <v>761828762</v>
      </c>
      <c r="K45" s="44">
        <f t="shared" si="6"/>
        <v>1066116</v>
      </c>
      <c r="L45" s="44">
        <f t="shared" si="6"/>
        <v>-493823274</v>
      </c>
      <c r="M45" s="44">
        <f t="shared" si="6"/>
        <v>1941063</v>
      </c>
      <c r="N45" s="44">
        <f t="shared" si="6"/>
        <v>-490816095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271012667</v>
      </c>
      <c r="X45" s="44">
        <f t="shared" si="6"/>
        <v>232317182</v>
      </c>
      <c r="Y45" s="44">
        <f t="shared" si="6"/>
        <v>38695485</v>
      </c>
      <c r="Z45" s="45">
        <f>+IF(X45&lt;&gt;0,+(Y45/X45)*100,0)</f>
        <v>16.656316449293019</v>
      </c>
      <c r="AA45" s="46">
        <f>+AA26-AA44</f>
        <v>230628785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-3376768</v>
      </c>
      <c r="F47" s="20">
        <v>-3376768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-1688382</v>
      </c>
      <c r="Y47" s="20">
        <v>1688382</v>
      </c>
      <c r="Z47" s="47">
        <v>-100</v>
      </c>
      <c r="AA47" s="22">
        <v>-3376768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-3376768</v>
      </c>
      <c r="F50" s="52">
        <f t="shared" si="7"/>
        <v>-3376768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-1688382</v>
      </c>
      <c r="Y50" s="52">
        <f t="shared" si="7"/>
        <v>1688382</v>
      </c>
      <c r="Z50" s="53">
        <f>+IF(X50&lt;&gt;0,+(Y50/X50)*100,0)</f>
        <v>-100</v>
      </c>
      <c r="AA50" s="54">
        <f>SUM(AA47:AA49)</f>
        <v>-3376768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-32827449</v>
      </c>
      <c r="D6" s="18"/>
      <c r="E6" s="19">
        <v>-54710698</v>
      </c>
      <c r="F6" s="20">
        <v>-54710698</v>
      </c>
      <c r="G6" s="20">
        <v>-32702741</v>
      </c>
      <c r="H6" s="20">
        <v>126201</v>
      </c>
      <c r="I6" s="20">
        <v>-1334239</v>
      </c>
      <c r="J6" s="20">
        <v>-33910779</v>
      </c>
      <c r="K6" s="20">
        <v>142561</v>
      </c>
      <c r="L6" s="20">
        <v>-4085074</v>
      </c>
      <c r="M6" s="20">
        <v>-7136522</v>
      </c>
      <c r="N6" s="20">
        <v>-11079035</v>
      </c>
      <c r="O6" s="20"/>
      <c r="P6" s="20"/>
      <c r="Q6" s="20"/>
      <c r="R6" s="20"/>
      <c r="S6" s="20"/>
      <c r="T6" s="20"/>
      <c r="U6" s="20"/>
      <c r="V6" s="20"/>
      <c r="W6" s="20">
        <v>-44989814</v>
      </c>
      <c r="X6" s="20">
        <v>-27355338</v>
      </c>
      <c r="Y6" s="20">
        <v>-17634476</v>
      </c>
      <c r="Z6" s="21">
        <v>64.464478559906652</v>
      </c>
      <c r="AA6" s="22">
        <v>-54710698</v>
      </c>
    </row>
    <row r="7" spans="1:27" ht="13.5" x14ac:dyDescent="0.25">
      <c r="A7" s="23" t="s">
        <v>35</v>
      </c>
      <c r="B7" s="17" t="s">
        <v>32</v>
      </c>
      <c r="C7" s="18">
        <v>16287387</v>
      </c>
      <c r="D7" s="18"/>
      <c r="E7" s="19">
        <v>3938933</v>
      </c>
      <c r="F7" s="20">
        <v>3938933</v>
      </c>
      <c r="G7" s="20">
        <v>16679085</v>
      </c>
      <c r="H7" s="20">
        <v>-73584</v>
      </c>
      <c r="I7" s="20">
        <v>222823</v>
      </c>
      <c r="J7" s="20">
        <v>16828324</v>
      </c>
      <c r="K7" s="20">
        <v>208817</v>
      </c>
      <c r="L7" s="20">
        <v>219563</v>
      </c>
      <c r="M7" s="20">
        <v>271472</v>
      </c>
      <c r="N7" s="20">
        <v>699852</v>
      </c>
      <c r="O7" s="20"/>
      <c r="P7" s="20"/>
      <c r="Q7" s="20"/>
      <c r="R7" s="20"/>
      <c r="S7" s="20"/>
      <c r="T7" s="20"/>
      <c r="U7" s="20"/>
      <c r="V7" s="20"/>
      <c r="W7" s="20">
        <v>17528176</v>
      </c>
      <c r="X7" s="20">
        <v>1969464</v>
      </c>
      <c r="Y7" s="20">
        <v>15558712</v>
      </c>
      <c r="Z7" s="21">
        <v>789.99727844733388</v>
      </c>
      <c r="AA7" s="22">
        <v>3938933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4698519</v>
      </c>
      <c r="D11" s="18"/>
      <c r="E11" s="19"/>
      <c r="F11" s="20"/>
      <c r="G11" s="24">
        <v>4698519</v>
      </c>
      <c r="H11" s="24"/>
      <c r="I11" s="24">
        <v>182866</v>
      </c>
      <c r="J11" s="20">
        <v>4881385</v>
      </c>
      <c r="K11" s="24"/>
      <c r="L11" s="24">
        <v>544458</v>
      </c>
      <c r="M11" s="20">
        <v>943107</v>
      </c>
      <c r="N11" s="24">
        <v>1487565</v>
      </c>
      <c r="O11" s="24"/>
      <c r="P11" s="24"/>
      <c r="Q11" s="20"/>
      <c r="R11" s="24"/>
      <c r="S11" s="24"/>
      <c r="T11" s="20"/>
      <c r="U11" s="24"/>
      <c r="V11" s="24"/>
      <c r="W11" s="24">
        <v>6368950</v>
      </c>
      <c r="X11" s="20"/>
      <c r="Y11" s="24">
        <v>6368950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-135</v>
      </c>
      <c r="D12" s="18"/>
      <c r="E12" s="19"/>
      <c r="F12" s="20"/>
      <c r="G12" s="20">
        <v>-135</v>
      </c>
      <c r="H12" s="20"/>
      <c r="I12" s="20"/>
      <c r="J12" s="20">
        <v>-135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-135</v>
      </c>
      <c r="X12" s="20"/>
      <c r="Y12" s="20">
        <v>-135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-11841678</v>
      </c>
      <c r="D13" s="29">
        <f>SUM(D6:D12)</f>
        <v>0</v>
      </c>
      <c r="E13" s="30">
        <f t="shared" si="0"/>
        <v>-50771765</v>
      </c>
      <c r="F13" s="31">
        <f t="shared" si="0"/>
        <v>-50771765</v>
      </c>
      <c r="G13" s="31">
        <f t="shared" si="0"/>
        <v>-11325272</v>
      </c>
      <c r="H13" s="31">
        <f t="shared" si="0"/>
        <v>52617</v>
      </c>
      <c r="I13" s="31">
        <f t="shared" si="0"/>
        <v>-928550</v>
      </c>
      <c r="J13" s="31">
        <f t="shared" si="0"/>
        <v>-12201205</v>
      </c>
      <c r="K13" s="31">
        <f t="shared" si="0"/>
        <v>351378</v>
      </c>
      <c r="L13" s="31">
        <f t="shared" si="0"/>
        <v>-3321053</v>
      </c>
      <c r="M13" s="31">
        <f t="shared" si="0"/>
        <v>-5921943</v>
      </c>
      <c r="N13" s="31">
        <f t="shared" si="0"/>
        <v>-8891618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-21092823</v>
      </c>
      <c r="X13" s="31">
        <f t="shared" si="0"/>
        <v>-25385874</v>
      </c>
      <c r="Y13" s="31">
        <f t="shared" si="0"/>
        <v>4293051</v>
      </c>
      <c r="Z13" s="32">
        <f>+IF(X13&lt;&gt;0,+(Y13/X13)*100,0)</f>
        <v>-16.911180603827152</v>
      </c>
      <c r="AA13" s="33">
        <f>SUM(AA6:AA12)</f>
        <v>-50771765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-6588326</v>
      </c>
      <c r="D17" s="18"/>
      <c r="E17" s="19">
        <v>43775746</v>
      </c>
      <c r="F17" s="20">
        <v>41645067</v>
      </c>
      <c r="G17" s="24">
        <v>-6588326</v>
      </c>
      <c r="H17" s="24">
        <v>-15478</v>
      </c>
      <c r="I17" s="24">
        <v>1247333</v>
      </c>
      <c r="J17" s="20">
        <v>-5356471</v>
      </c>
      <c r="K17" s="24">
        <v>15478</v>
      </c>
      <c r="L17" s="24">
        <v>3774062</v>
      </c>
      <c r="M17" s="20">
        <v>6665061</v>
      </c>
      <c r="N17" s="24">
        <v>10454601</v>
      </c>
      <c r="O17" s="24"/>
      <c r="P17" s="24"/>
      <c r="Q17" s="20"/>
      <c r="R17" s="24"/>
      <c r="S17" s="24"/>
      <c r="T17" s="20"/>
      <c r="U17" s="24"/>
      <c r="V17" s="24"/>
      <c r="W17" s="24">
        <v>5098130</v>
      </c>
      <c r="X17" s="20">
        <v>19757189</v>
      </c>
      <c r="Y17" s="24">
        <v>-14659059</v>
      </c>
      <c r="Z17" s="25">
        <v>-74.19607617257698</v>
      </c>
      <c r="AA17" s="26">
        <v>41645067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-6588326</v>
      </c>
      <c r="D25" s="29">
        <f t="shared" ref="D25:Y25" si="1">SUM(D15:D24)</f>
        <v>0</v>
      </c>
      <c r="E25" s="35">
        <f t="shared" si="1"/>
        <v>43775746</v>
      </c>
      <c r="F25" s="36">
        <f t="shared" si="1"/>
        <v>41645067</v>
      </c>
      <c r="G25" s="36">
        <f t="shared" si="1"/>
        <v>-6588326</v>
      </c>
      <c r="H25" s="36">
        <f t="shared" si="1"/>
        <v>-15478</v>
      </c>
      <c r="I25" s="36">
        <f t="shared" si="1"/>
        <v>1247333</v>
      </c>
      <c r="J25" s="36">
        <f t="shared" si="1"/>
        <v>-5356471</v>
      </c>
      <c r="K25" s="36">
        <f t="shared" si="1"/>
        <v>15478</v>
      </c>
      <c r="L25" s="36">
        <f t="shared" si="1"/>
        <v>3774062</v>
      </c>
      <c r="M25" s="36">
        <f t="shared" si="1"/>
        <v>6665061</v>
      </c>
      <c r="N25" s="36">
        <f t="shared" si="1"/>
        <v>10454601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5098130</v>
      </c>
      <c r="X25" s="36">
        <f t="shared" si="1"/>
        <v>19757189</v>
      </c>
      <c r="Y25" s="36">
        <f t="shared" si="1"/>
        <v>-14659059</v>
      </c>
      <c r="Z25" s="37">
        <f>+IF(X25&lt;&gt;0,+(Y25/X25)*100,0)</f>
        <v>-74.19607617257698</v>
      </c>
      <c r="AA25" s="38">
        <f>SUM(AA15:AA24)</f>
        <v>41645067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-18430004</v>
      </c>
      <c r="D26" s="29">
        <f>+D13+D25</f>
        <v>0</v>
      </c>
      <c r="E26" s="30">
        <f t="shared" si="2"/>
        <v>-6996019</v>
      </c>
      <c r="F26" s="31">
        <f t="shared" si="2"/>
        <v>-9126698</v>
      </c>
      <c r="G26" s="31">
        <f t="shared" si="2"/>
        <v>-17913598</v>
      </c>
      <c r="H26" s="31">
        <f t="shared" si="2"/>
        <v>37139</v>
      </c>
      <c r="I26" s="31">
        <f t="shared" si="2"/>
        <v>318783</v>
      </c>
      <c r="J26" s="31">
        <f t="shared" si="2"/>
        <v>-17557676</v>
      </c>
      <c r="K26" s="31">
        <f t="shared" si="2"/>
        <v>366856</v>
      </c>
      <c r="L26" s="31">
        <f t="shared" si="2"/>
        <v>453009</v>
      </c>
      <c r="M26" s="31">
        <f t="shared" si="2"/>
        <v>743118</v>
      </c>
      <c r="N26" s="31">
        <f t="shared" si="2"/>
        <v>1562983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-15994693</v>
      </c>
      <c r="X26" s="31">
        <f t="shared" si="2"/>
        <v>-5628685</v>
      </c>
      <c r="Y26" s="31">
        <f t="shared" si="2"/>
        <v>-10366008</v>
      </c>
      <c r="Z26" s="32">
        <f>+IF(X26&lt;&gt;0,+(Y26/X26)*100,0)</f>
        <v>184.16393882407704</v>
      </c>
      <c r="AA26" s="33">
        <f>+AA13+AA25</f>
        <v>-9126698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1070780</v>
      </c>
      <c r="D32" s="18"/>
      <c r="E32" s="19">
        <v>49812901</v>
      </c>
      <c r="F32" s="20">
        <v>47682222</v>
      </c>
      <c r="G32" s="20">
        <v>1067084</v>
      </c>
      <c r="H32" s="20">
        <v>-34367</v>
      </c>
      <c r="I32" s="20">
        <v>-15880</v>
      </c>
      <c r="J32" s="20">
        <v>1016837</v>
      </c>
      <c r="K32" s="20">
        <v>-52472</v>
      </c>
      <c r="L32" s="20">
        <v>81510</v>
      </c>
      <c r="M32" s="20">
        <v>364306</v>
      </c>
      <c r="N32" s="20">
        <v>393344</v>
      </c>
      <c r="O32" s="20"/>
      <c r="P32" s="20"/>
      <c r="Q32" s="20"/>
      <c r="R32" s="20"/>
      <c r="S32" s="20"/>
      <c r="T32" s="20"/>
      <c r="U32" s="20"/>
      <c r="V32" s="20"/>
      <c r="W32" s="20">
        <v>1410181</v>
      </c>
      <c r="X32" s="20">
        <v>47682216</v>
      </c>
      <c r="Y32" s="20">
        <v>-46272035</v>
      </c>
      <c r="Z32" s="21">
        <v>-97.042543073082015</v>
      </c>
      <c r="AA32" s="22">
        <v>47682222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2421850</v>
      </c>
      <c r="D35" s="18"/>
      <c r="E35" s="19">
        <v>353270</v>
      </c>
      <c r="F35" s="20">
        <v>353270</v>
      </c>
      <c r="G35" s="20">
        <v>2454595</v>
      </c>
      <c r="H35" s="20">
        <v>11678</v>
      </c>
      <c r="I35" s="20">
        <v>26104</v>
      </c>
      <c r="J35" s="20">
        <v>2492377</v>
      </c>
      <c r="K35" s="20">
        <v>35011</v>
      </c>
      <c r="L35" s="20">
        <v>29710</v>
      </c>
      <c r="M35" s="20">
        <v>30522</v>
      </c>
      <c r="N35" s="20">
        <v>95243</v>
      </c>
      <c r="O35" s="20"/>
      <c r="P35" s="20"/>
      <c r="Q35" s="20"/>
      <c r="R35" s="20"/>
      <c r="S35" s="20"/>
      <c r="T35" s="20"/>
      <c r="U35" s="20"/>
      <c r="V35" s="20"/>
      <c r="W35" s="20">
        <v>2587620</v>
      </c>
      <c r="X35" s="20">
        <v>176634</v>
      </c>
      <c r="Y35" s="20">
        <v>2410986</v>
      </c>
      <c r="Z35" s="21">
        <v>1364.9614457012806</v>
      </c>
      <c r="AA35" s="22">
        <v>353270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3492630</v>
      </c>
      <c r="D37" s="29">
        <f t="shared" ref="D37:Y37" si="3">SUM(D29:D36)</f>
        <v>0</v>
      </c>
      <c r="E37" s="30">
        <f t="shared" si="3"/>
        <v>50166171</v>
      </c>
      <c r="F37" s="31">
        <f t="shared" si="3"/>
        <v>48035492</v>
      </c>
      <c r="G37" s="31">
        <f t="shared" si="3"/>
        <v>3521679</v>
      </c>
      <c r="H37" s="31">
        <f t="shared" si="3"/>
        <v>-22689</v>
      </c>
      <c r="I37" s="31">
        <f t="shared" si="3"/>
        <v>10224</v>
      </c>
      <c r="J37" s="31">
        <f t="shared" si="3"/>
        <v>3509214</v>
      </c>
      <c r="K37" s="31">
        <f t="shared" si="3"/>
        <v>-17461</v>
      </c>
      <c r="L37" s="31">
        <f t="shared" si="3"/>
        <v>111220</v>
      </c>
      <c r="M37" s="31">
        <f t="shared" si="3"/>
        <v>394828</v>
      </c>
      <c r="N37" s="31">
        <f t="shared" si="3"/>
        <v>488587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3997801</v>
      </c>
      <c r="X37" s="31">
        <f t="shared" si="3"/>
        <v>47858850</v>
      </c>
      <c r="Y37" s="31">
        <f t="shared" si="3"/>
        <v>-43861049</v>
      </c>
      <c r="Z37" s="32">
        <f>+IF(X37&lt;&gt;0,+(Y37/X37)*100,0)</f>
        <v>-91.646683946647272</v>
      </c>
      <c r="AA37" s="33">
        <f>SUM(AA29:AA36)</f>
        <v>48035492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3492630</v>
      </c>
      <c r="D44" s="29">
        <f>+D37+D43</f>
        <v>0</v>
      </c>
      <c r="E44" s="30">
        <f t="shared" si="5"/>
        <v>50166171</v>
      </c>
      <c r="F44" s="31">
        <f t="shared" si="5"/>
        <v>48035492</v>
      </c>
      <c r="G44" s="31">
        <f t="shared" si="5"/>
        <v>3521679</v>
      </c>
      <c r="H44" s="31">
        <f t="shared" si="5"/>
        <v>-22689</v>
      </c>
      <c r="I44" s="31">
        <f t="shared" si="5"/>
        <v>10224</v>
      </c>
      <c r="J44" s="31">
        <f t="shared" si="5"/>
        <v>3509214</v>
      </c>
      <c r="K44" s="31">
        <f t="shared" si="5"/>
        <v>-17461</v>
      </c>
      <c r="L44" s="31">
        <f t="shared" si="5"/>
        <v>111220</v>
      </c>
      <c r="M44" s="31">
        <f t="shared" si="5"/>
        <v>394828</v>
      </c>
      <c r="N44" s="31">
        <f t="shared" si="5"/>
        <v>488587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3997801</v>
      </c>
      <c r="X44" s="31">
        <f t="shared" si="5"/>
        <v>47858850</v>
      </c>
      <c r="Y44" s="31">
        <f t="shared" si="5"/>
        <v>-43861049</v>
      </c>
      <c r="Z44" s="32">
        <f>+IF(X44&lt;&gt;0,+(Y44/X44)*100,0)</f>
        <v>-91.646683946647272</v>
      </c>
      <c r="AA44" s="33">
        <f>+AA37+AA43</f>
        <v>48035492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-21922634</v>
      </c>
      <c r="D45" s="42">
        <f t="shared" si="6"/>
        <v>0</v>
      </c>
      <c r="E45" s="43">
        <f t="shared" si="6"/>
        <v>-57162190</v>
      </c>
      <c r="F45" s="44">
        <f t="shared" si="6"/>
        <v>-57162190</v>
      </c>
      <c r="G45" s="44">
        <f t="shared" si="6"/>
        <v>-21435277</v>
      </c>
      <c r="H45" s="44">
        <f t="shared" si="6"/>
        <v>59828</v>
      </c>
      <c r="I45" s="44">
        <f t="shared" si="6"/>
        <v>308559</v>
      </c>
      <c r="J45" s="44">
        <f t="shared" si="6"/>
        <v>-21066890</v>
      </c>
      <c r="K45" s="44">
        <f t="shared" si="6"/>
        <v>384317</v>
      </c>
      <c r="L45" s="44">
        <f t="shared" si="6"/>
        <v>341789</v>
      </c>
      <c r="M45" s="44">
        <f t="shared" si="6"/>
        <v>348290</v>
      </c>
      <c r="N45" s="44">
        <f t="shared" si="6"/>
        <v>1074396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-19992494</v>
      </c>
      <c r="X45" s="44">
        <f t="shared" si="6"/>
        <v>-53487535</v>
      </c>
      <c r="Y45" s="44">
        <f t="shared" si="6"/>
        <v>33495041</v>
      </c>
      <c r="Z45" s="45">
        <f>+IF(X45&lt;&gt;0,+(Y45/X45)*100,0)</f>
        <v>-62.622143645243696</v>
      </c>
      <c r="AA45" s="46">
        <f>+AA26-AA44</f>
        <v>-57162190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-7349288</v>
      </c>
      <c r="F47" s="20">
        <v>-7349288</v>
      </c>
      <c r="G47" s="20"/>
      <c r="H47" s="20">
        <v>-15478</v>
      </c>
      <c r="I47" s="20"/>
      <c r="J47" s="20">
        <v>-15478</v>
      </c>
      <c r="K47" s="20">
        <v>15478</v>
      </c>
      <c r="L47" s="20"/>
      <c r="M47" s="20"/>
      <c r="N47" s="20">
        <v>15478</v>
      </c>
      <c r="O47" s="20"/>
      <c r="P47" s="20"/>
      <c r="Q47" s="20"/>
      <c r="R47" s="20"/>
      <c r="S47" s="20"/>
      <c r="T47" s="20"/>
      <c r="U47" s="20"/>
      <c r="V47" s="20"/>
      <c r="W47" s="20"/>
      <c r="X47" s="20">
        <v>-3674640</v>
      </c>
      <c r="Y47" s="20">
        <v>3674640</v>
      </c>
      <c r="Z47" s="47">
        <v>-100</v>
      </c>
      <c r="AA47" s="22">
        <v>-7349288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-7349288</v>
      </c>
      <c r="F50" s="52">
        <f t="shared" si="7"/>
        <v>-7349288</v>
      </c>
      <c r="G50" s="52">
        <f t="shared" si="7"/>
        <v>0</v>
      </c>
      <c r="H50" s="52">
        <f t="shared" si="7"/>
        <v>-15478</v>
      </c>
      <c r="I50" s="52">
        <f t="shared" si="7"/>
        <v>0</v>
      </c>
      <c r="J50" s="52">
        <f t="shared" si="7"/>
        <v>-15478</v>
      </c>
      <c r="K50" s="52">
        <f t="shared" si="7"/>
        <v>15478</v>
      </c>
      <c r="L50" s="52">
        <f t="shared" si="7"/>
        <v>0</v>
      </c>
      <c r="M50" s="52">
        <f t="shared" si="7"/>
        <v>0</v>
      </c>
      <c r="N50" s="52">
        <f t="shared" si="7"/>
        <v>15478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-3674640</v>
      </c>
      <c r="Y50" s="52">
        <f t="shared" si="7"/>
        <v>3674640</v>
      </c>
      <c r="Z50" s="53">
        <f>+IF(X50&lt;&gt;0,+(Y50/X50)*100,0)</f>
        <v>-100</v>
      </c>
      <c r="AA50" s="54">
        <f>SUM(AA47:AA49)</f>
        <v>-7349288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-38712882</v>
      </c>
      <c r="D6" s="18"/>
      <c r="E6" s="19">
        <v>-53240380</v>
      </c>
      <c r="F6" s="20">
        <v>-53240380</v>
      </c>
      <c r="G6" s="20">
        <v>-38564181</v>
      </c>
      <c r="H6" s="20">
        <v>-3624530</v>
      </c>
      <c r="I6" s="20">
        <v>-319259</v>
      </c>
      <c r="J6" s="20">
        <v>-42507970</v>
      </c>
      <c r="K6" s="20">
        <v>-5807666</v>
      </c>
      <c r="L6" s="20">
        <v>-7282331</v>
      </c>
      <c r="M6" s="20">
        <v>-7235498</v>
      </c>
      <c r="N6" s="20">
        <v>-20325495</v>
      </c>
      <c r="O6" s="20"/>
      <c r="P6" s="20"/>
      <c r="Q6" s="20"/>
      <c r="R6" s="20"/>
      <c r="S6" s="20"/>
      <c r="T6" s="20"/>
      <c r="U6" s="20"/>
      <c r="V6" s="20"/>
      <c r="W6" s="20">
        <v>-62833465</v>
      </c>
      <c r="X6" s="20">
        <v>-26620188</v>
      </c>
      <c r="Y6" s="20">
        <v>-36213277</v>
      </c>
      <c r="Z6" s="21">
        <v>136.03689425484146</v>
      </c>
      <c r="AA6" s="22">
        <v>-53240380</v>
      </c>
    </row>
    <row r="7" spans="1:27" ht="13.5" x14ac:dyDescent="0.25">
      <c r="A7" s="23" t="s">
        <v>35</v>
      </c>
      <c r="B7" s="17" t="s">
        <v>32</v>
      </c>
      <c r="C7" s="18">
        <v>27570980</v>
      </c>
      <c r="D7" s="18"/>
      <c r="E7" s="19">
        <v>5330550</v>
      </c>
      <c r="F7" s="20">
        <v>5330550</v>
      </c>
      <c r="G7" s="20">
        <v>28408749</v>
      </c>
      <c r="H7" s="20">
        <v>870022</v>
      </c>
      <c r="I7" s="20">
        <v>992499</v>
      </c>
      <c r="J7" s="20">
        <v>30271270</v>
      </c>
      <c r="K7" s="20">
        <v>822510</v>
      </c>
      <c r="L7" s="20">
        <v>736070</v>
      </c>
      <c r="M7" s="20">
        <v>811299</v>
      </c>
      <c r="N7" s="20">
        <v>2369879</v>
      </c>
      <c r="O7" s="20"/>
      <c r="P7" s="20"/>
      <c r="Q7" s="20"/>
      <c r="R7" s="20"/>
      <c r="S7" s="20"/>
      <c r="T7" s="20"/>
      <c r="U7" s="20"/>
      <c r="V7" s="20"/>
      <c r="W7" s="20">
        <v>32641149</v>
      </c>
      <c r="X7" s="20">
        <v>2665400</v>
      </c>
      <c r="Y7" s="20">
        <v>29975749</v>
      </c>
      <c r="Z7" s="21">
        <v>1124.6247842725295</v>
      </c>
      <c r="AA7" s="22">
        <v>5330550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-1000000</v>
      </c>
      <c r="F10" s="20">
        <v>-1000000</v>
      </c>
      <c r="G10" s="20"/>
      <c r="H10" s="20"/>
      <c r="I10" s="20"/>
      <c r="J10" s="20"/>
      <c r="K10" s="20"/>
      <c r="L10" s="20">
        <v>-397443</v>
      </c>
      <c r="M10" s="20">
        <v>397443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-500000</v>
      </c>
      <c r="Y10" s="20">
        <v>500000</v>
      </c>
      <c r="Z10" s="21">
        <v>-100</v>
      </c>
      <c r="AA10" s="22">
        <v>-1000000</v>
      </c>
    </row>
    <row r="11" spans="1:27" ht="13.5" x14ac:dyDescent="0.25">
      <c r="A11" s="23" t="s">
        <v>39</v>
      </c>
      <c r="B11" s="17" t="s">
        <v>32</v>
      </c>
      <c r="C11" s="18">
        <v>3164149</v>
      </c>
      <c r="D11" s="18"/>
      <c r="E11" s="19"/>
      <c r="F11" s="20"/>
      <c r="G11" s="24">
        <v>3164149</v>
      </c>
      <c r="H11" s="24">
        <v>242343</v>
      </c>
      <c r="I11" s="24"/>
      <c r="J11" s="20">
        <v>3406492</v>
      </c>
      <c r="K11" s="24">
        <v>856880</v>
      </c>
      <c r="L11" s="24">
        <v>630116</v>
      </c>
      <c r="M11" s="20">
        <v>328634</v>
      </c>
      <c r="N11" s="24">
        <v>1815630</v>
      </c>
      <c r="O11" s="24"/>
      <c r="P11" s="24"/>
      <c r="Q11" s="20"/>
      <c r="R11" s="24"/>
      <c r="S11" s="24"/>
      <c r="T11" s="20"/>
      <c r="U11" s="24"/>
      <c r="V11" s="24"/>
      <c r="W11" s="24">
        <v>5222122</v>
      </c>
      <c r="X11" s="20"/>
      <c r="Y11" s="24">
        <v>5222122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-7977753</v>
      </c>
      <c r="D13" s="29">
        <f>SUM(D6:D12)</f>
        <v>0</v>
      </c>
      <c r="E13" s="30">
        <f t="shared" si="0"/>
        <v>-48909830</v>
      </c>
      <c r="F13" s="31">
        <f t="shared" si="0"/>
        <v>-48909830</v>
      </c>
      <c r="G13" s="31">
        <f t="shared" si="0"/>
        <v>-6991283</v>
      </c>
      <c r="H13" s="31">
        <f t="shared" si="0"/>
        <v>-2512165</v>
      </c>
      <c r="I13" s="31">
        <f t="shared" si="0"/>
        <v>673240</v>
      </c>
      <c r="J13" s="31">
        <f t="shared" si="0"/>
        <v>-8830208</v>
      </c>
      <c r="K13" s="31">
        <f t="shared" si="0"/>
        <v>-4128276</v>
      </c>
      <c r="L13" s="31">
        <f t="shared" si="0"/>
        <v>-6313588</v>
      </c>
      <c r="M13" s="31">
        <f t="shared" si="0"/>
        <v>-5698122</v>
      </c>
      <c r="N13" s="31">
        <f t="shared" si="0"/>
        <v>-16139986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-24970194</v>
      </c>
      <c r="X13" s="31">
        <f t="shared" si="0"/>
        <v>-24454788</v>
      </c>
      <c r="Y13" s="31">
        <f t="shared" si="0"/>
        <v>-515406</v>
      </c>
      <c r="Z13" s="32">
        <f>+IF(X13&lt;&gt;0,+(Y13/X13)*100,0)</f>
        <v>2.1075872749336448</v>
      </c>
      <c r="AA13" s="33">
        <f>SUM(AA6:AA12)</f>
        <v>-48909830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-250545749</v>
      </c>
      <c r="D17" s="18"/>
      <c r="E17" s="19">
        <v>53240380</v>
      </c>
      <c r="F17" s="20">
        <v>53240380</v>
      </c>
      <c r="G17" s="24">
        <v>-185774818</v>
      </c>
      <c r="H17" s="24">
        <v>-63070277</v>
      </c>
      <c r="I17" s="24">
        <v>337051</v>
      </c>
      <c r="J17" s="20">
        <v>-248508044</v>
      </c>
      <c r="K17" s="24">
        <v>4922580</v>
      </c>
      <c r="L17" s="24">
        <v>9690692</v>
      </c>
      <c r="M17" s="20">
        <v>1927245</v>
      </c>
      <c r="N17" s="24">
        <v>16540517</v>
      </c>
      <c r="O17" s="24"/>
      <c r="P17" s="24"/>
      <c r="Q17" s="20"/>
      <c r="R17" s="24"/>
      <c r="S17" s="24"/>
      <c r="T17" s="20"/>
      <c r="U17" s="24"/>
      <c r="V17" s="24"/>
      <c r="W17" s="24">
        <v>-231967527</v>
      </c>
      <c r="X17" s="20">
        <v>26620188</v>
      </c>
      <c r="Y17" s="24">
        <v>-258587715</v>
      </c>
      <c r="Z17" s="25">
        <v>-971.39702769942869</v>
      </c>
      <c r="AA17" s="26">
        <v>53240380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-250545749</v>
      </c>
      <c r="D25" s="29">
        <f t="shared" ref="D25:Y25" si="1">SUM(D15:D24)</f>
        <v>0</v>
      </c>
      <c r="E25" s="35">
        <f t="shared" si="1"/>
        <v>53240380</v>
      </c>
      <c r="F25" s="36">
        <f t="shared" si="1"/>
        <v>53240380</v>
      </c>
      <c r="G25" s="36">
        <f t="shared" si="1"/>
        <v>-185774818</v>
      </c>
      <c r="H25" s="36">
        <f t="shared" si="1"/>
        <v>-63070277</v>
      </c>
      <c r="I25" s="36">
        <f t="shared" si="1"/>
        <v>337051</v>
      </c>
      <c r="J25" s="36">
        <f t="shared" si="1"/>
        <v>-248508044</v>
      </c>
      <c r="K25" s="36">
        <f t="shared" si="1"/>
        <v>4922580</v>
      </c>
      <c r="L25" s="36">
        <f t="shared" si="1"/>
        <v>9690692</v>
      </c>
      <c r="M25" s="36">
        <f t="shared" si="1"/>
        <v>1927245</v>
      </c>
      <c r="N25" s="36">
        <f t="shared" si="1"/>
        <v>16540517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-231967527</v>
      </c>
      <c r="X25" s="36">
        <f t="shared" si="1"/>
        <v>26620188</v>
      </c>
      <c r="Y25" s="36">
        <f t="shared" si="1"/>
        <v>-258587715</v>
      </c>
      <c r="Z25" s="37">
        <f>+IF(X25&lt;&gt;0,+(Y25/X25)*100,0)</f>
        <v>-971.39702769942869</v>
      </c>
      <c r="AA25" s="38">
        <f>SUM(AA15:AA24)</f>
        <v>53240380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-258523502</v>
      </c>
      <c r="D26" s="29">
        <f>+D13+D25</f>
        <v>0</v>
      </c>
      <c r="E26" s="30">
        <f t="shared" si="2"/>
        <v>4330550</v>
      </c>
      <c r="F26" s="31">
        <f t="shared" si="2"/>
        <v>4330550</v>
      </c>
      <c r="G26" s="31">
        <f t="shared" si="2"/>
        <v>-192766101</v>
      </c>
      <c r="H26" s="31">
        <f t="shared" si="2"/>
        <v>-65582442</v>
      </c>
      <c r="I26" s="31">
        <f t="shared" si="2"/>
        <v>1010291</v>
      </c>
      <c r="J26" s="31">
        <f t="shared" si="2"/>
        <v>-257338252</v>
      </c>
      <c r="K26" s="31">
        <f t="shared" si="2"/>
        <v>794304</v>
      </c>
      <c r="L26" s="31">
        <f t="shared" si="2"/>
        <v>3377104</v>
      </c>
      <c r="M26" s="31">
        <f t="shared" si="2"/>
        <v>-3770877</v>
      </c>
      <c r="N26" s="31">
        <f t="shared" si="2"/>
        <v>400531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-256937721</v>
      </c>
      <c r="X26" s="31">
        <f t="shared" si="2"/>
        <v>2165400</v>
      </c>
      <c r="Y26" s="31">
        <f t="shared" si="2"/>
        <v>-259103121</v>
      </c>
      <c r="Z26" s="32">
        <f>+IF(X26&lt;&gt;0,+(Y26/X26)*100,0)</f>
        <v>-11965.600858963702</v>
      </c>
      <c r="AA26" s="33">
        <f>+AA13+AA25</f>
        <v>4330550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1659722</v>
      </c>
      <c r="D32" s="18"/>
      <c r="E32" s="19">
        <v>5000000</v>
      </c>
      <c r="F32" s="20">
        <v>5000000</v>
      </c>
      <c r="G32" s="20">
        <v>1577314</v>
      </c>
      <c r="H32" s="20">
        <v>3738</v>
      </c>
      <c r="I32" s="20">
        <v>-4088</v>
      </c>
      <c r="J32" s="20">
        <v>1576964</v>
      </c>
      <c r="K32" s="20">
        <v>801571</v>
      </c>
      <c r="L32" s="20">
        <v>4887364</v>
      </c>
      <c r="M32" s="20">
        <v>-4305832</v>
      </c>
      <c r="N32" s="20">
        <v>1383103</v>
      </c>
      <c r="O32" s="20"/>
      <c r="P32" s="20"/>
      <c r="Q32" s="20"/>
      <c r="R32" s="20"/>
      <c r="S32" s="20"/>
      <c r="T32" s="20"/>
      <c r="U32" s="20"/>
      <c r="V32" s="20"/>
      <c r="W32" s="20">
        <v>2960067</v>
      </c>
      <c r="X32" s="20">
        <v>2500000</v>
      </c>
      <c r="Y32" s="20">
        <v>460067</v>
      </c>
      <c r="Z32" s="21">
        <v>18.40268</v>
      </c>
      <c r="AA32" s="22">
        <v>5000000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9533650</v>
      </c>
      <c r="D35" s="18"/>
      <c r="E35" s="19"/>
      <c r="F35" s="20"/>
      <c r="G35" s="20">
        <v>9652631</v>
      </c>
      <c r="H35" s="20">
        <v>142387</v>
      </c>
      <c r="I35" s="20">
        <v>132347</v>
      </c>
      <c r="J35" s="20">
        <v>9927365</v>
      </c>
      <c r="K35" s="20">
        <v>129853</v>
      </c>
      <c r="L35" s="20">
        <v>104559</v>
      </c>
      <c r="M35" s="20">
        <v>128736</v>
      </c>
      <c r="N35" s="20">
        <v>363148</v>
      </c>
      <c r="O35" s="20"/>
      <c r="P35" s="20"/>
      <c r="Q35" s="20"/>
      <c r="R35" s="20"/>
      <c r="S35" s="20"/>
      <c r="T35" s="20"/>
      <c r="U35" s="20"/>
      <c r="V35" s="20"/>
      <c r="W35" s="20">
        <v>10290513</v>
      </c>
      <c r="X35" s="20"/>
      <c r="Y35" s="20">
        <v>10290513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11193372</v>
      </c>
      <c r="D37" s="29">
        <f t="shared" ref="D37:Y37" si="3">SUM(D29:D36)</f>
        <v>0</v>
      </c>
      <c r="E37" s="30">
        <f t="shared" si="3"/>
        <v>5000000</v>
      </c>
      <c r="F37" s="31">
        <f t="shared" si="3"/>
        <v>5000000</v>
      </c>
      <c r="G37" s="31">
        <f t="shared" si="3"/>
        <v>11229945</v>
      </c>
      <c r="H37" s="31">
        <f t="shared" si="3"/>
        <v>146125</v>
      </c>
      <c r="I37" s="31">
        <f t="shared" si="3"/>
        <v>128259</v>
      </c>
      <c r="J37" s="31">
        <f t="shared" si="3"/>
        <v>11504329</v>
      </c>
      <c r="K37" s="31">
        <f t="shared" si="3"/>
        <v>931424</v>
      </c>
      <c r="L37" s="31">
        <f t="shared" si="3"/>
        <v>4991923</v>
      </c>
      <c r="M37" s="31">
        <f t="shared" si="3"/>
        <v>-4177096</v>
      </c>
      <c r="N37" s="31">
        <f t="shared" si="3"/>
        <v>1746251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13250580</v>
      </c>
      <c r="X37" s="31">
        <f t="shared" si="3"/>
        <v>2500000</v>
      </c>
      <c r="Y37" s="31">
        <f t="shared" si="3"/>
        <v>10750580</v>
      </c>
      <c r="Z37" s="32">
        <f>+IF(X37&lt;&gt;0,+(Y37/X37)*100,0)</f>
        <v>430.02320000000003</v>
      </c>
      <c r="AA37" s="33">
        <f>SUM(AA29:AA36)</f>
        <v>5000000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11193372</v>
      </c>
      <c r="D44" s="29">
        <f>+D37+D43</f>
        <v>0</v>
      </c>
      <c r="E44" s="30">
        <f t="shared" si="5"/>
        <v>5000000</v>
      </c>
      <c r="F44" s="31">
        <f t="shared" si="5"/>
        <v>5000000</v>
      </c>
      <c r="G44" s="31">
        <f t="shared" si="5"/>
        <v>11229945</v>
      </c>
      <c r="H44" s="31">
        <f t="shared" si="5"/>
        <v>146125</v>
      </c>
      <c r="I44" s="31">
        <f t="shared" si="5"/>
        <v>128259</v>
      </c>
      <c r="J44" s="31">
        <f t="shared" si="5"/>
        <v>11504329</v>
      </c>
      <c r="K44" s="31">
        <f t="shared" si="5"/>
        <v>931424</v>
      </c>
      <c r="L44" s="31">
        <f t="shared" si="5"/>
        <v>4991923</v>
      </c>
      <c r="M44" s="31">
        <f t="shared" si="5"/>
        <v>-4177096</v>
      </c>
      <c r="N44" s="31">
        <f t="shared" si="5"/>
        <v>1746251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13250580</v>
      </c>
      <c r="X44" s="31">
        <f t="shared" si="5"/>
        <v>2500000</v>
      </c>
      <c r="Y44" s="31">
        <f t="shared" si="5"/>
        <v>10750580</v>
      </c>
      <c r="Z44" s="32">
        <f>+IF(X44&lt;&gt;0,+(Y44/X44)*100,0)</f>
        <v>430.02320000000003</v>
      </c>
      <c r="AA44" s="33">
        <f>+AA37+AA43</f>
        <v>5000000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-269716874</v>
      </c>
      <c r="D45" s="42">
        <f t="shared" si="6"/>
        <v>0</v>
      </c>
      <c r="E45" s="43">
        <f t="shared" si="6"/>
        <v>-669450</v>
      </c>
      <c r="F45" s="44">
        <f t="shared" si="6"/>
        <v>-669450</v>
      </c>
      <c r="G45" s="44">
        <f t="shared" si="6"/>
        <v>-203996046</v>
      </c>
      <c r="H45" s="44">
        <f t="shared" si="6"/>
        <v>-65728567</v>
      </c>
      <c r="I45" s="44">
        <f t="shared" si="6"/>
        <v>882032</v>
      </c>
      <c r="J45" s="44">
        <f t="shared" si="6"/>
        <v>-268842581</v>
      </c>
      <c r="K45" s="44">
        <f t="shared" si="6"/>
        <v>-137120</v>
      </c>
      <c r="L45" s="44">
        <f t="shared" si="6"/>
        <v>-1614819</v>
      </c>
      <c r="M45" s="44">
        <f t="shared" si="6"/>
        <v>406219</v>
      </c>
      <c r="N45" s="44">
        <f t="shared" si="6"/>
        <v>-1345720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-270188301</v>
      </c>
      <c r="X45" s="44">
        <f t="shared" si="6"/>
        <v>-334600</v>
      </c>
      <c r="Y45" s="44">
        <f t="shared" si="6"/>
        <v>-269853701</v>
      </c>
      <c r="Z45" s="45">
        <f>+IF(X45&lt;&gt;0,+(Y45/X45)*100,0)</f>
        <v>80649.6416616856</v>
      </c>
      <c r="AA45" s="46">
        <f>+AA26-AA44</f>
        <v>-669450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-669450</v>
      </c>
      <c r="F47" s="20">
        <v>-669450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-334600</v>
      </c>
      <c r="Y47" s="20">
        <v>334600</v>
      </c>
      <c r="Z47" s="47">
        <v>-100</v>
      </c>
      <c r="AA47" s="22">
        <v>-669450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-669450</v>
      </c>
      <c r="F50" s="52">
        <f t="shared" si="7"/>
        <v>-669450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-334600</v>
      </c>
      <c r="Y50" s="52">
        <f t="shared" si="7"/>
        <v>334600</v>
      </c>
      <c r="Z50" s="53">
        <f>+IF(X50&lt;&gt;0,+(Y50/X50)*100,0)</f>
        <v>-100</v>
      </c>
      <c r="AA50" s="54">
        <f>SUM(AA47:AA49)</f>
        <v>-669450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-6144001</v>
      </c>
      <c r="D6" s="18"/>
      <c r="E6" s="19">
        <v>-68136279</v>
      </c>
      <c r="F6" s="20">
        <v>-68136279</v>
      </c>
      <c r="G6" s="20">
        <v>-13070576</v>
      </c>
      <c r="H6" s="20">
        <v>-2022207</v>
      </c>
      <c r="I6" s="20">
        <v>1108420</v>
      </c>
      <c r="J6" s="20">
        <v>-13984363</v>
      </c>
      <c r="K6" s="20">
        <v>-9311186</v>
      </c>
      <c r="L6" s="20">
        <v>706981</v>
      </c>
      <c r="M6" s="20">
        <v>-11953392</v>
      </c>
      <c r="N6" s="20">
        <v>-20557597</v>
      </c>
      <c r="O6" s="20"/>
      <c r="P6" s="20"/>
      <c r="Q6" s="20"/>
      <c r="R6" s="20"/>
      <c r="S6" s="20"/>
      <c r="T6" s="20"/>
      <c r="U6" s="20"/>
      <c r="V6" s="20"/>
      <c r="W6" s="20">
        <v>-34541960</v>
      </c>
      <c r="X6" s="20">
        <v>-25229150</v>
      </c>
      <c r="Y6" s="20">
        <v>-9312810</v>
      </c>
      <c r="Z6" s="21">
        <v>36.912896391673918</v>
      </c>
      <c r="AA6" s="22">
        <v>-68136279</v>
      </c>
    </row>
    <row r="7" spans="1:27" ht="13.5" x14ac:dyDescent="0.25">
      <c r="A7" s="23" t="s">
        <v>35</v>
      </c>
      <c r="B7" s="17" t="s">
        <v>32</v>
      </c>
      <c r="C7" s="18">
        <v>64419022</v>
      </c>
      <c r="D7" s="18"/>
      <c r="E7" s="19">
        <v>50053158</v>
      </c>
      <c r="F7" s="20">
        <v>50053158</v>
      </c>
      <c r="G7" s="20">
        <v>65652385</v>
      </c>
      <c r="H7" s="20">
        <v>780578</v>
      </c>
      <c r="I7" s="20">
        <v>885601</v>
      </c>
      <c r="J7" s="20">
        <v>67318564</v>
      </c>
      <c r="K7" s="20">
        <v>573113</v>
      </c>
      <c r="L7" s="20">
        <v>838086</v>
      </c>
      <c r="M7" s="20">
        <v>1095371</v>
      </c>
      <c r="N7" s="20">
        <v>2506570</v>
      </c>
      <c r="O7" s="20"/>
      <c r="P7" s="20"/>
      <c r="Q7" s="20"/>
      <c r="R7" s="20"/>
      <c r="S7" s="20"/>
      <c r="T7" s="20"/>
      <c r="U7" s="20"/>
      <c r="V7" s="20"/>
      <c r="W7" s="20">
        <v>69825134</v>
      </c>
      <c r="X7" s="20">
        <v>58068415</v>
      </c>
      <c r="Y7" s="20">
        <v>11756719</v>
      </c>
      <c r="Z7" s="21">
        <v>20.246323237856586</v>
      </c>
      <c r="AA7" s="22">
        <v>50053158</v>
      </c>
    </row>
    <row r="8" spans="1:27" ht="13.5" x14ac:dyDescent="0.25">
      <c r="A8" s="23" t="s">
        <v>36</v>
      </c>
      <c r="B8" s="17" t="s">
        <v>32</v>
      </c>
      <c r="C8" s="18">
        <v>15408176</v>
      </c>
      <c r="D8" s="18"/>
      <c r="E8" s="19">
        <v>15408167</v>
      </c>
      <c r="F8" s="20">
        <v>15408167</v>
      </c>
      <c r="G8" s="20">
        <v>15408176</v>
      </c>
      <c r="H8" s="20"/>
      <c r="I8" s="20"/>
      <c r="J8" s="20">
        <v>15408176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15408176</v>
      </c>
      <c r="X8" s="20">
        <v>15408167</v>
      </c>
      <c r="Y8" s="20">
        <v>9</v>
      </c>
      <c r="Z8" s="21"/>
      <c r="AA8" s="22">
        <v>15408167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5976061</v>
      </c>
      <c r="D11" s="18"/>
      <c r="E11" s="19">
        <v>1370564</v>
      </c>
      <c r="F11" s="20">
        <v>1370564</v>
      </c>
      <c r="G11" s="24">
        <v>5976062</v>
      </c>
      <c r="H11" s="24">
        <v>412537</v>
      </c>
      <c r="I11" s="24">
        <v>49524</v>
      </c>
      <c r="J11" s="20">
        <v>6438123</v>
      </c>
      <c r="K11" s="24">
        <v>1409152</v>
      </c>
      <c r="L11" s="24">
        <v>54019</v>
      </c>
      <c r="M11" s="20">
        <v>1342085</v>
      </c>
      <c r="N11" s="24">
        <v>2805256</v>
      </c>
      <c r="O11" s="24"/>
      <c r="P11" s="24"/>
      <c r="Q11" s="20"/>
      <c r="R11" s="24"/>
      <c r="S11" s="24"/>
      <c r="T11" s="20"/>
      <c r="U11" s="24"/>
      <c r="V11" s="24"/>
      <c r="W11" s="24">
        <v>9243379</v>
      </c>
      <c r="X11" s="20">
        <v>1370564</v>
      </c>
      <c r="Y11" s="24">
        <v>7872815</v>
      </c>
      <c r="Z11" s="25">
        <v>574.42155200340881</v>
      </c>
      <c r="AA11" s="26">
        <v>1370564</v>
      </c>
    </row>
    <row r="12" spans="1:27" ht="13.5" x14ac:dyDescent="0.25">
      <c r="A12" s="23" t="s">
        <v>40</v>
      </c>
      <c r="B12" s="17" t="s">
        <v>32</v>
      </c>
      <c r="C12" s="18">
        <v>-61417</v>
      </c>
      <c r="D12" s="18"/>
      <c r="E12" s="19">
        <v>-48980</v>
      </c>
      <c r="F12" s="20">
        <v>-48980</v>
      </c>
      <c r="G12" s="20">
        <v>-61417</v>
      </c>
      <c r="H12" s="20"/>
      <c r="I12" s="20"/>
      <c r="J12" s="20">
        <v>-61417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-61417</v>
      </c>
      <c r="X12" s="20">
        <v>-48980</v>
      </c>
      <c r="Y12" s="20">
        <v>-12437</v>
      </c>
      <c r="Z12" s="21">
        <v>25.391996733360557</v>
      </c>
      <c r="AA12" s="22">
        <v>-48980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79597841</v>
      </c>
      <c r="D13" s="29">
        <f>SUM(D6:D12)</f>
        <v>0</v>
      </c>
      <c r="E13" s="30">
        <f t="shared" si="0"/>
        <v>-1353370</v>
      </c>
      <c r="F13" s="31">
        <f t="shared" si="0"/>
        <v>-1353370</v>
      </c>
      <c r="G13" s="31">
        <f t="shared" si="0"/>
        <v>73904630</v>
      </c>
      <c r="H13" s="31">
        <f t="shared" si="0"/>
        <v>-829092</v>
      </c>
      <c r="I13" s="31">
        <f t="shared" si="0"/>
        <v>2043545</v>
      </c>
      <c r="J13" s="31">
        <f t="shared" si="0"/>
        <v>75119083</v>
      </c>
      <c r="K13" s="31">
        <f t="shared" si="0"/>
        <v>-7328921</v>
      </c>
      <c r="L13" s="31">
        <f t="shared" si="0"/>
        <v>1599086</v>
      </c>
      <c r="M13" s="31">
        <f t="shared" si="0"/>
        <v>-9515936</v>
      </c>
      <c r="N13" s="31">
        <f t="shared" si="0"/>
        <v>-15245771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59873312</v>
      </c>
      <c r="X13" s="31">
        <f t="shared" si="0"/>
        <v>49569016</v>
      </c>
      <c r="Y13" s="31">
        <f t="shared" si="0"/>
        <v>10304296</v>
      </c>
      <c r="Z13" s="32">
        <f>+IF(X13&lt;&gt;0,+(Y13/X13)*100,0)</f>
        <v>20.787775976831981</v>
      </c>
      <c r="AA13" s="33">
        <f>SUM(AA6:AA12)</f>
        <v>-1353370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33551782</v>
      </c>
      <c r="D17" s="18"/>
      <c r="E17" s="19">
        <v>99423628</v>
      </c>
      <c r="F17" s="20">
        <v>99423628</v>
      </c>
      <c r="G17" s="24">
        <v>32922631</v>
      </c>
      <c r="H17" s="24">
        <v>4824393</v>
      </c>
      <c r="I17" s="24">
        <v>330162</v>
      </c>
      <c r="J17" s="20">
        <v>38077186</v>
      </c>
      <c r="K17" s="24">
        <v>8752794</v>
      </c>
      <c r="L17" s="24">
        <v>1001681</v>
      </c>
      <c r="M17" s="20">
        <v>7502233</v>
      </c>
      <c r="N17" s="24">
        <v>17256708</v>
      </c>
      <c r="O17" s="24"/>
      <c r="P17" s="24"/>
      <c r="Q17" s="20"/>
      <c r="R17" s="24"/>
      <c r="S17" s="24"/>
      <c r="T17" s="20"/>
      <c r="U17" s="24"/>
      <c r="V17" s="24"/>
      <c r="W17" s="24">
        <v>55333894</v>
      </c>
      <c r="X17" s="20">
        <v>50047532</v>
      </c>
      <c r="Y17" s="24">
        <v>5286362</v>
      </c>
      <c r="Z17" s="25">
        <v>10.562682691326318</v>
      </c>
      <c r="AA17" s="26">
        <v>99423628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33551782</v>
      </c>
      <c r="D25" s="29">
        <f t="shared" ref="D25:Y25" si="1">SUM(D15:D24)</f>
        <v>0</v>
      </c>
      <c r="E25" s="35">
        <f t="shared" si="1"/>
        <v>99423628</v>
      </c>
      <c r="F25" s="36">
        <f t="shared" si="1"/>
        <v>99423628</v>
      </c>
      <c r="G25" s="36">
        <f t="shared" si="1"/>
        <v>32922631</v>
      </c>
      <c r="H25" s="36">
        <f t="shared" si="1"/>
        <v>4824393</v>
      </c>
      <c r="I25" s="36">
        <f t="shared" si="1"/>
        <v>330162</v>
      </c>
      <c r="J25" s="36">
        <f t="shared" si="1"/>
        <v>38077186</v>
      </c>
      <c r="K25" s="36">
        <f t="shared" si="1"/>
        <v>8752794</v>
      </c>
      <c r="L25" s="36">
        <f t="shared" si="1"/>
        <v>1001681</v>
      </c>
      <c r="M25" s="36">
        <f t="shared" si="1"/>
        <v>7502233</v>
      </c>
      <c r="N25" s="36">
        <f t="shared" si="1"/>
        <v>17256708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55333894</v>
      </c>
      <c r="X25" s="36">
        <f t="shared" si="1"/>
        <v>50047532</v>
      </c>
      <c r="Y25" s="36">
        <f t="shared" si="1"/>
        <v>5286362</v>
      </c>
      <c r="Z25" s="37">
        <f>+IF(X25&lt;&gt;0,+(Y25/X25)*100,0)</f>
        <v>10.562682691326318</v>
      </c>
      <c r="AA25" s="38">
        <f>SUM(AA15:AA24)</f>
        <v>99423628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113149623</v>
      </c>
      <c r="D26" s="29">
        <f>+D13+D25</f>
        <v>0</v>
      </c>
      <c r="E26" s="30">
        <f t="shared" si="2"/>
        <v>98070258</v>
      </c>
      <c r="F26" s="31">
        <f t="shared" si="2"/>
        <v>98070258</v>
      </c>
      <c r="G26" s="31">
        <f t="shared" si="2"/>
        <v>106827261</v>
      </c>
      <c r="H26" s="31">
        <f t="shared" si="2"/>
        <v>3995301</v>
      </c>
      <c r="I26" s="31">
        <f t="shared" si="2"/>
        <v>2373707</v>
      </c>
      <c r="J26" s="31">
        <f t="shared" si="2"/>
        <v>113196269</v>
      </c>
      <c r="K26" s="31">
        <f t="shared" si="2"/>
        <v>1423873</v>
      </c>
      <c r="L26" s="31">
        <f t="shared" si="2"/>
        <v>2600767</v>
      </c>
      <c r="M26" s="31">
        <f t="shared" si="2"/>
        <v>-2013703</v>
      </c>
      <c r="N26" s="31">
        <f t="shared" si="2"/>
        <v>2010937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115207206</v>
      </c>
      <c r="X26" s="31">
        <f t="shared" si="2"/>
        <v>99616548</v>
      </c>
      <c r="Y26" s="31">
        <f t="shared" si="2"/>
        <v>15590658</v>
      </c>
      <c r="Z26" s="32">
        <f>+IF(X26&lt;&gt;0,+(Y26/X26)*100,0)</f>
        <v>15.650670810235262</v>
      </c>
      <c r="AA26" s="33">
        <f>+AA13+AA25</f>
        <v>98070258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-2094</v>
      </c>
      <c r="D31" s="18"/>
      <c r="E31" s="19">
        <v>-1783</v>
      </c>
      <c r="F31" s="20">
        <v>-1783</v>
      </c>
      <c r="G31" s="20">
        <v>-2094</v>
      </c>
      <c r="H31" s="20">
        <v>-497</v>
      </c>
      <c r="I31" s="20">
        <v>-1132</v>
      </c>
      <c r="J31" s="20">
        <v>-3723</v>
      </c>
      <c r="K31" s="20"/>
      <c r="L31" s="20">
        <v>-166</v>
      </c>
      <c r="M31" s="20"/>
      <c r="N31" s="20">
        <v>-166</v>
      </c>
      <c r="O31" s="20"/>
      <c r="P31" s="20"/>
      <c r="Q31" s="20"/>
      <c r="R31" s="20"/>
      <c r="S31" s="20"/>
      <c r="T31" s="20"/>
      <c r="U31" s="20"/>
      <c r="V31" s="20"/>
      <c r="W31" s="20">
        <v>-3889</v>
      </c>
      <c r="X31" s="20">
        <v>-1783</v>
      </c>
      <c r="Y31" s="20">
        <v>-2106</v>
      </c>
      <c r="Z31" s="21">
        <v>118.11553561413348</v>
      </c>
      <c r="AA31" s="22">
        <v>-1783</v>
      </c>
    </row>
    <row r="32" spans="1:27" ht="13.5" x14ac:dyDescent="0.25">
      <c r="A32" s="23" t="s">
        <v>59</v>
      </c>
      <c r="B32" s="17" t="s">
        <v>32</v>
      </c>
      <c r="C32" s="18">
        <v>7582238</v>
      </c>
      <c r="D32" s="18"/>
      <c r="E32" s="19">
        <v>3824878</v>
      </c>
      <c r="F32" s="20">
        <v>3824878</v>
      </c>
      <c r="G32" s="20">
        <v>-1157132</v>
      </c>
      <c r="H32" s="20">
        <v>983548</v>
      </c>
      <c r="I32" s="20">
        <v>481082</v>
      </c>
      <c r="J32" s="20">
        <v>307498</v>
      </c>
      <c r="K32" s="20">
        <v>487725</v>
      </c>
      <c r="L32" s="20">
        <v>866405</v>
      </c>
      <c r="M32" s="20">
        <v>-1646838</v>
      </c>
      <c r="N32" s="20">
        <v>-292708</v>
      </c>
      <c r="O32" s="20"/>
      <c r="P32" s="20"/>
      <c r="Q32" s="20"/>
      <c r="R32" s="20"/>
      <c r="S32" s="20"/>
      <c r="T32" s="20"/>
      <c r="U32" s="20"/>
      <c r="V32" s="20"/>
      <c r="W32" s="20">
        <v>14790</v>
      </c>
      <c r="X32" s="20">
        <v>4049818</v>
      </c>
      <c r="Y32" s="20">
        <v>-4035028</v>
      </c>
      <c r="Z32" s="21">
        <v>-99.634798403286268</v>
      </c>
      <c r="AA32" s="22">
        <v>3824878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8740670</v>
      </c>
      <c r="D35" s="18"/>
      <c r="E35" s="19">
        <v>9385366</v>
      </c>
      <c r="F35" s="20">
        <v>9385366</v>
      </c>
      <c r="G35" s="20">
        <v>9001066</v>
      </c>
      <c r="H35" s="20">
        <v>258295</v>
      </c>
      <c r="I35" s="20">
        <v>262135</v>
      </c>
      <c r="J35" s="20">
        <v>9521496</v>
      </c>
      <c r="K35" s="20">
        <v>257402</v>
      </c>
      <c r="L35" s="20">
        <v>255969</v>
      </c>
      <c r="M35" s="20">
        <v>264370</v>
      </c>
      <c r="N35" s="20">
        <v>777741</v>
      </c>
      <c r="O35" s="20"/>
      <c r="P35" s="20"/>
      <c r="Q35" s="20"/>
      <c r="R35" s="20"/>
      <c r="S35" s="20"/>
      <c r="T35" s="20"/>
      <c r="U35" s="20"/>
      <c r="V35" s="20"/>
      <c r="W35" s="20">
        <v>10299237</v>
      </c>
      <c r="X35" s="20">
        <v>7657966</v>
      </c>
      <c r="Y35" s="20">
        <v>2641271</v>
      </c>
      <c r="Z35" s="21">
        <v>34.490503091813153</v>
      </c>
      <c r="AA35" s="22">
        <v>9385366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16320814</v>
      </c>
      <c r="D37" s="29">
        <f t="shared" ref="D37:Y37" si="3">SUM(D29:D36)</f>
        <v>0</v>
      </c>
      <c r="E37" s="30">
        <f t="shared" si="3"/>
        <v>13208461</v>
      </c>
      <c r="F37" s="31">
        <f t="shared" si="3"/>
        <v>13208461</v>
      </c>
      <c r="G37" s="31">
        <f t="shared" si="3"/>
        <v>7841840</v>
      </c>
      <c r="H37" s="31">
        <f t="shared" si="3"/>
        <v>1233072</v>
      </c>
      <c r="I37" s="31">
        <f t="shared" si="3"/>
        <v>742085</v>
      </c>
      <c r="J37" s="31">
        <f t="shared" si="3"/>
        <v>9816997</v>
      </c>
      <c r="K37" s="31">
        <f t="shared" si="3"/>
        <v>745127</v>
      </c>
      <c r="L37" s="31">
        <f t="shared" si="3"/>
        <v>1122208</v>
      </c>
      <c r="M37" s="31">
        <f t="shared" si="3"/>
        <v>-1382468</v>
      </c>
      <c r="N37" s="31">
        <f t="shared" si="3"/>
        <v>484867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10301864</v>
      </c>
      <c r="X37" s="31">
        <f t="shared" si="3"/>
        <v>11706001</v>
      </c>
      <c r="Y37" s="31">
        <f t="shared" si="3"/>
        <v>-1404137</v>
      </c>
      <c r="Z37" s="32">
        <f>+IF(X37&lt;&gt;0,+(Y37/X37)*100,0)</f>
        <v>-11.995018623353953</v>
      </c>
      <c r="AA37" s="33">
        <f>SUM(AA29:AA36)</f>
        <v>13208461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16320814</v>
      </c>
      <c r="D44" s="29">
        <f>+D37+D43</f>
        <v>0</v>
      </c>
      <c r="E44" s="30">
        <f t="shared" si="5"/>
        <v>13208461</v>
      </c>
      <c r="F44" s="31">
        <f t="shared" si="5"/>
        <v>13208461</v>
      </c>
      <c r="G44" s="31">
        <f t="shared" si="5"/>
        <v>7841840</v>
      </c>
      <c r="H44" s="31">
        <f t="shared" si="5"/>
        <v>1233072</v>
      </c>
      <c r="I44" s="31">
        <f t="shared" si="5"/>
        <v>742085</v>
      </c>
      <c r="J44" s="31">
        <f t="shared" si="5"/>
        <v>9816997</v>
      </c>
      <c r="K44" s="31">
        <f t="shared" si="5"/>
        <v>745127</v>
      </c>
      <c r="L44" s="31">
        <f t="shared" si="5"/>
        <v>1122208</v>
      </c>
      <c r="M44" s="31">
        <f t="shared" si="5"/>
        <v>-1382468</v>
      </c>
      <c r="N44" s="31">
        <f t="shared" si="5"/>
        <v>484867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10301864</v>
      </c>
      <c r="X44" s="31">
        <f t="shared" si="5"/>
        <v>11706001</v>
      </c>
      <c r="Y44" s="31">
        <f t="shared" si="5"/>
        <v>-1404137</v>
      </c>
      <c r="Z44" s="32">
        <f>+IF(X44&lt;&gt;0,+(Y44/X44)*100,0)</f>
        <v>-11.995018623353953</v>
      </c>
      <c r="AA44" s="33">
        <f>+AA37+AA43</f>
        <v>13208461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96828809</v>
      </c>
      <c r="D45" s="42">
        <f t="shared" si="6"/>
        <v>0</v>
      </c>
      <c r="E45" s="43">
        <f t="shared" si="6"/>
        <v>84861797</v>
      </c>
      <c r="F45" s="44">
        <f t="shared" si="6"/>
        <v>84861797</v>
      </c>
      <c r="G45" s="44">
        <f t="shared" si="6"/>
        <v>98985421</v>
      </c>
      <c r="H45" s="44">
        <f t="shared" si="6"/>
        <v>2762229</v>
      </c>
      <c r="I45" s="44">
        <f t="shared" si="6"/>
        <v>1631622</v>
      </c>
      <c r="J45" s="44">
        <f t="shared" si="6"/>
        <v>103379272</v>
      </c>
      <c r="K45" s="44">
        <f t="shared" si="6"/>
        <v>678746</v>
      </c>
      <c r="L45" s="44">
        <f t="shared" si="6"/>
        <v>1478559</v>
      </c>
      <c r="M45" s="44">
        <f t="shared" si="6"/>
        <v>-631235</v>
      </c>
      <c r="N45" s="44">
        <f t="shared" si="6"/>
        <v>1526070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104905342</v>
      </c>
      <c r="X45" s="44">
        <f t="shared" si="6"/>
        <v>87910547</v>
      </c>
      <c r="Y45" s="44">
        <f t="shared" si="6"/>
        <v>16994795</v>
      </c>
      <c r="Z45" s="45">
        <f>+IF(X45&lt;&gt;0,+(Y45/X45)*100,0)</f>
        <v>19.331918159945019</v>
      </c>
      <c r="AA45" s="46">
        <f>+AA26-AA44</f>
        <v>84861797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-6097417</v>
      </c>
      <c r="F47" s="20">
        <v>-6097417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-3048672</v>
      </c>
      <c r="Y47" s="20">
        <v>3048672</v>
      </c>
      <c r="Z47" s="47">
        <v>-100</v>
      </c>
      <c r="AA47" s="22">
        <v>-6097417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-6097417</v>
      </c>
      <c r="F50" s="52">
        <f t="shared" si="7"/>
        <v>-6097417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-3048672</v>
      </c>
      <c r="Y50" s="52">
        <f t="shared" si="7"/>
        <v>3048672</v>
      </c>
      <c r="Z50" s="53">
        <f>+IF(X50&lt;&gt;0,+(Y50/X50)*100,0)</f>
        <v>-100</v>
      </c>
      <c r="AA50" s="54">
        <f>SUM(AA47:AA49)</f>
        <v>-6097417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3247442</v>
      </c>
      <c r="D7" s="18"/>
      <c r="E7" s="19">
        <v>3600091</v>
      </c>
      <c r="F7" s="20">
        <v>3600091</v>
      </c>
      <c r="G7" s="20"/>
      <c r="H7" s="20">
        <v>64749</v>
      </c>
      <c r="I7" s="20">
        <v>3177680</v>
      </c>
      <c r="J7" s="20">
        <v>3242429</v>
      </c>
      <c r="K7" s="20">
        <v>31195</v>
      </c>
      <c r="L7" s="20">
        <v>64650</v>
      </c>
      <c r="M7" s="20">
        <v>34335</v>
      </c>
      <c r="N7" s="20">
        <v>130180</v>
      </c>
      <c r="O7" s="20"/>
      <c r="P7" s="20"/>
      <c r="Q7" s="20"/>
      <c r="R7" s="20"/>
      <c r="S7" s="20"/>
      <c r="T7" s="20"/>
      <c r="U7" s="20"/>
      <c r="V7" s="20"/>
      <c r="W7" s="20">
        <v>3372609</v>
      </c>
      <c r="X7" s="20">
        <v>1800066</v>
      </c>
      <c r="Y7" s="20">
        <v>1572543</v>
      </c>
      <c r="Z7" s="21">
        <v>87.360296789117726</v>
      </c>
      <c r="AA7" s="22">
        <v>3600091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-405278</v>
      </c>
      <c r="F11" s="20">
        <v>-405278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-202638</v>
      </c>
      <c r="Y11" s="24">
        <v>202638</v>
      </c>
      <c r="Z11" s="25">
        <v>-100</v>
      </c>
      <c r="AA11" s="26">
        <v>-405278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3247442</v>
      </c>
      <c r="D13" s="29">
        <f>SUM(D6:D12)</f>
        <v>0</v>
      </c>
      <c r="E13" s="30">
        <f t="shared" si="0"/>
        <v>3194813</v>
      </c>
      <c r="F13" s="31">
        <f t="shared" si="0"/>
        <v>3194813</v>
      </c>
      <c r="G13" s="31">
        <f t="shared" si="0"/>
        <v>0</v>
      </c>
      <c r="H13" s="31">
        <f t="shared" si="0"/>
        <v>64749</v>
      </c>
      <c r="I13" s="31">
        <f t="shared" si="0"/>
        <v>3177680</v>
      </c>
      <c r="J13" s="31">
        <f t="shared" si="0"/>
        <v>3242429</v>
      </c>
      <c r="K13" s="31">
        <f t="shared" si="0"/>
        <v>31195</v>
      </c>
      <c r="L13" s="31">
        <f t="shared" si="0"/>
        <v>64650</v>
      </c>
      <c r="M13" s="31">
        <f t="shared" si="0"/>
        <v>34335</v>
      </c>
      <c r="N13" s="31">
        <f t="shared" si="0"/>
        <v>130180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3372609</v>
      </c>
      <c r="X13" s="31">
        <f t="shared" si="0"/>
        <v>1597428</v>
      </c>
      <c r="Y13" s="31">
        <f t="shared" si="0"/>
        <v>1775181</v>
      </c>
      <c r="Z13" s="32">
        <f>+IF(X13&lt;&gt;0,+(Y13/X13)*100,0)</f>
        <v>111.12744987567515</v>
      </c>
      <c r="AA13" s="33">
        <f>SUM(AA6:AA12)</f>
        <v>3194813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13954111</v>
      </c>
      <c r="D17" s="18"/>
      <c r="E17" s="19">
        <v>27882555</v>
      </c>
      <c r="F17" s="20">
        <v>32382555</v>
      </c>
      <c r="G17" s="24"/>
      <c r="H17" s="24">
        <v>-12168032</v>
      </c>
      <c r="I17" s="24">
        <v>27785145</v>
      </c>
      <c r="J17" s="20">
        <v>15617113</v>
      </c>
      <c r="K17" s="24">
        <v>1866864</v>
      </c>
      <c r="L17" s="24">
        <v>20742309</v>
      </c>
      <c r="M17" s="20">
        <v>-51741</v>
      </c>
      <c r="N17" s="24">
        <v>22557432</v>
      </c>
      <c r="O17" s="24"/>
      <c r="P17" s="24"/>
      <c r="Q17" s="20"/>
      <c r="R17" s="24"/>
      <c r="S17" s="24"/>
      <c r="T17" s="20"/>
      <c r="U17" s="24"/>
      <c r="V17" s="24"/>
      <c r="W17" s="24">
        <v>38174545</v>
      </c>
      <c r="X17" s="20">
        <v>16191282</v>
      </c>
      <c r="Y17" s="24">
        <v>21983263</v>
      </c>
      <c r="Z17" s="25">
        <v>135.77221988969126</v>
      </c>
      <c r="AA17" s="26">
        <v>32382555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13954111</v>
      </c>
      <c r="D25" s="29">
        <f t="shared" ref="D25:Y25" si="1">SUM(D15:D24)</f>
        <v>0</v>
      </c>
      <c r="E25" s="35">
        <f t="shared" si="1"/>
        <v>27882555</v>
      </c>
      <c r="F25" s="36">
        <f t="shared" si="1"/>
        <v>32382555</v>
      </c>
      <c r="G25" s="36">
        <f t="shared" si="1"/>
        <v>0</v>
      </c>
      <c r="H25" s="36">
        <f t="shared" si="1"/>
        <v>-12168032</v>
      </c>
      <c r="I25" s="36">
        <f t="shared" si="1"/>
        <v>27785145</v>
      </c>
      <c r="J25" s="36">
        <f t="shared" si="1"/>
        <v>15617113</v>
      </c>
      <c r="K25" s="36">
        <f t="shared" si="1"/>
        <v>1866864</v>
      </c>
      <c r="L25" s="36">
        <f t="shared" si="1"/>
        <v>20742309</v>
      </c>
      <c r="M25" s="36">
        <f t="shared" si="1"/>
        <v>-51741</v>
      </c>
      <c r="N25" s="36">
        <f t="shared" si="1"/>
        <v>22557432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38174545</v>
      </c>
      <c r="X25" s="36">
        <f t="shared" si="1"/>
        <v>16191282</v>
      </c>
      <c r="Y25" s="36">
        <f t="shared" si="1"/>
        <v>21983263</v>
      </c>
      <c r="Z25" s="37">
        <f>+IF(X25&lt;&gt;0,+(Y25/X25)*100,0)</f>
        <v>135.77221988969126</v>
      </c>
      <c r="AA25" s="38">
        <f>SUM(AA15:AA24)</f>
        <v>32382555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17201553</v>
      </c>
      <c r="D26" s="29">
        <f>+D13+D25</f>
        <v>0</v>
      </c>
      <c r="E26" s="30">
        <f t="shared" si="2"/>
        <v>31077368</v>
      </c>
      <c r="F26" s="31">
        <f t="shared" si="2"/>
        <v>35577368</v>
      </c>
      <c r="G26" s="31">
        <f t="shared" si="2"/>
        <v>0</v>
      </c>
      <c r="H26" s="31">
        <f t="shared" si="2"/>
        <v>-12103283</v>
      </c>
      <c r="I26" s="31">
        <f t="shared" si="2"/>
        <v>30962825</v>
      </c>
      <c r="J26" s="31">
        <f t="shared" si="2"/>
        <v>18859542</v>
      </c>
      <c r="K26" s="31">
        <f t="shared" si="2"/>
        <v>1898059</v>
      </c>
      <c r="L26" s="31">
        <f t="shared" si="2"/>
        <v>20806959</v>
      </c>
      <c r="M26" s="31">
        <f t="shared" si="2"/>
        <v>-17406</v>
      </c>
      <c r="N26" s="31">
        <f t="shared" si="2"/>
        <v>22687612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41547154</v>
      </c>
      <c r="X26" s="31">
        <f t="shared" si="2"/>
        <v>17788710</v>
      </c>
      <c r="Y26" s="31">
        <f t="shared" si="2"/>
        <v>23758444</v>
      </c>
      <c r="Z26" s="32">
        <f>+IF(X26&lt;&gt;0,+(Y26/X26)*100,0)</f>
        <v>133.55911699049565</v>
      </c>
      <c r="AA26" s="33">
        <f>+AA13+AA25</f>
        <v>35577368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375816</v>
      </c>
      <c r="D35" s="18"/>
      <c r="E35" s="19"/>
      <c r="F35" s="20"/>
      <c r="G35" s="20"/>
      <c r="H35" s="20">
        <v>7432</v>
      </c>
      <c r="I35" s="20">
        <v>368323</v>
      </c>
      <c r="J35" s="20">
        <v>375755</v>
      </c>
      <c r="K35" s="20">
        <v>2624</v>
      </c>
      <c r="L35" s="20">
        <v>6076</v>
      </c>
      <c r="M35" s="20">
        <v>2034</v>
      </c>
      <c r="N35" s="20">
        <v>10734</v>
      </c>
      <c r="O35" s="20"/>
      <c r="P35" s="20"/>
      <c r="Q35" s="20"/>
      <c r="R35" s="20"/>
      <c r="S35" s="20"/>
      <c r="T35" s="20"/>
      <c r="U35" s="20"/>
      <c r="V35" s="20"/>
      <c r="W35" s="20">
        <v>386489</v>
      </c>
      <c r="X35" s="20"/>
      <c r="Y35" s="20">
        <v>386489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375816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7432</v>
      </c>
      <c r="I37" s="31">
        <f t="shared" si="3"/>
        <v>368323</v>
      </c>
      <c r="J37" s="31">
        <f t="shared" si="3"/>
        <v>375755</v>
      </c>
      <c r="K37" s="31">
        <f t="shared" si="3"/>
        <v>2624</v>
      </c>
      <c r="L37" s="31">
        <f t="shared" si="3"/>
        <v>6076</v>
      </c>
      <c r="M37" s="31">
        <f t="shared" si="3"/>
        <v>2034</v>
      </c>
      <c r="N37" s="31">
        <f t="shared" si="3"/>
        <v>10734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386489</v>
      </c>
      <c r="X37" s="31">
        <f t="shared" si="3"/>
        <v>0</v>
      </c>
      <c r="Y37" s="31">
        <f t="shared" si="3"/>
        <v>386489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375816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7432</v>
      </c>
      <c r="I44" s="31">
        <f t="shared" si="5"/>
        <v>368323</v>
      </c>
      <c r="J44" s="31">
        <f t="shared" si="5"/>
        <v>375755</v>
      </c>
      <c r="K44" s="31">
        <f t="shared" si="5"/>
        <v>2624</v>
      </c>
      <c r="L44" s="31">
        <f t="shared" si="5"/>
        <v>6076</v>
      </c>
      <c r="M44" s="31">
        <f t="shared" si="5"/>
        <v>2034</v>
      </c>
      <c r="N44" s="31">
        <f t="shared" si="5"/>
        <v>10734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386489</v>
      </c>
      <c r="X44" s="31">
        <f t="shared" si="5"/>
        <v>0</v>
      </c>
      <c r="Y44" s="31">
        <f t="shared" si="5"/>
        <v>386489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16825737</v>
      </c>
      <c r="D45" s="42">
        <f t="shared" si="6"/>
        <v>0</v>
      </c>
      <c r="E45" s="43">
        <f t="shared" si="6"/>
        <v>31077368</v>
      </c>
      <c r="F45" s="44">
        <f t="shared" si="6"/>
        <v>35577368</v>
      </c>
      <c r="G45" s="44">
        <f t="shared" si="6"/>
        <v>0</v>
      </c>
      <c r="H45" s="44">
        <f t="shared" si="6"/>
        <v>-12110715</v>
      </c>
      <c r="I45" s="44">
        <f t="shared" si="6"/>
        <v>30594502</v>
      </c>
      <c r="J45" s="44">
        <f t="shared" si="6"/>
        <v>18483787</v>
      </c>
      <c r="K45" s="44">
        <f t="shared" si="6"/>
        <v>1895435</v>
      </c>
      <c r="L45" s="44">
        <f t="shared" si="6"/>
        <v>20800883</v>
      </c>
      <c r="M45" s="44">
        <f t="shared" si="6"/>
        <v>-19440</v>
      </c>
      <c r="N45" s="44">
        <f t="shared" si="6"/>
        <v>22676878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41160665</v>
      </c>
      <c r="X45" s="44">
        <f t="shared" si="6"/>
        <v>17788710</v>
      </c>
      <c r="Y45" s="44">
        <f t="shared" si="6"/>
        <v>23371955</v>
      </c>
      <c r="Z45" s="45">
        <f>+IF(X45&lt;&gt;0,+(Y45/X45)*100,0)</f>
        <v>131.38645241841596</v>
      </c>
      <c r="AA45" s="46">
        <f>+AA26-AA44</f>
        <v>35577368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420894307</v>
      </c>
      <c r="D47" s="18"/>
      <c r="E47" s="19">
        <v>303009462</v>
      </c>
      <c r="F47" s="20">
        <v>303009462</v>
      </c>
      <c r="G47" s="20"/>
      <c r="H47" s="20">
        <v>5242263</v>
      </c>
      <c r="I47" s="20">
        <v>416231464</v>
      </c>
      <c r="J47" s="20">
        <v>421473727</v>
      </c>
      <c r="K47" s="20">
        <v>-59059</v>
      </c>
      <c r="L47" s="20"/>
      <c r="M47" s="20">
        <v>-51740</v>
      </c>
      <c r="N47" s="20">
        <v>-110799</v>
      </c>
      <c r="O47" s="20"/>
      <c r="P47" s="20"/>
      <c r="Q47" s="20"/>
      <c r="R47" s="20"/>
      <c r="S47" s="20"/>
      <c r="T47" s="20"/>
      <c r="U47" s="20"/>
      <c r="V47" s="20"/>
      <c r="W47" s="20">
        <v>421362928</v>
      </c>
      <c r="X47" s="20">
        <v>151504722</v>
      </c>
      <c r="Y47" s="20">
        <v>269858206</v>
      </c>
      <c r="Z47" s="47">
        <v>178.11867672348853</v>
      </c>
      <c r="AA47" s="22">
        <v>303009462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420894307</v>
      </c>
      <c r="D50" s="50">
        <f t="shared" ref="D50:Y50" si="7">SUM(D47:D49)</f>
        <v>0</v>
      </c>
      <c r="E50" s="51">
        <f t="shared" si="7"/>
        <v>303009462</v>
      </c>
      <c r="F50" s="52">
        <f t="shared" si="7"/>
        <v>303009462</v>
      </c>
      <c r="G50" s="52">
        <f t="shared" si="7"/>
        <v>0</v>
      </c>
      <c r="H50" s="52">
        <f t="shared" si="7"/>
        <v>5242263</v>
      </c>
      <c r="I50" s="52">
        <f t="shared" si="7"/>
        <v>416231464</v>
      </c>
      <c r="J50" s="52">
        <f t="shared" si="7"/>
        <v>421473727</v>
      </c>
      <c r="K50" s="52">
        <f t="shared" si="7"/>
        <v>-59059</v>
      </c>
      <c r="L50" s="52">
        <f t="shared" si="7"/>
        <v>0</v>
      </c>
      <c r="M50" s="52">
        <f t="shared" si="7"/>
        <v>-51740</v>
      </c>
      <c r="N50" s="52">
        <f t="shared" si="7"/>
        <v>-110799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421362928</v>
      </c>
      <c r="X50" s="52">
        <f t="shared" si="7"/>
        <v>151504722</v>
      </c>
      <c r="Y50" s="52">
        <f t="shared" si="7"/>
        <v>269858206</v>
      </c>
      <c r="Z50" s="53">
        <f>+IF(X50&lt;&gt;0,+(Y50/X50)*100,0)</f>
        <v>178.11867672348853</v>
      </c>
      <c r="AA50" s="54">
        <f>SUM(AA47:AA49)</f>
        <v>303009462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559498</v>
      </c>
      <c r="D6" s="18"/>
      <c r="E6" s="19">
        <v>-101094200</v>
      </c>
      <c r="F6" s="20">
        <v>-101094200</v>
      </c>
      <c r="G6" s="20"/>
      <c r="H6" s="20">
        <v>10500</v>
      </c>
      <c r="I6" s="20">
        <v>9240</v>
      </c>
      <c r="J6" s="20">
        <v>19740</v>
      </c>
      <c r="K6" s="20">
        <v>6043</v>
      </c>
      <c r="L6" s="20">
        <v>10691</v>
      </c>
      <c r="M6" s="20">
        <v>5923</v>
      </c>
      <c r="N6" s="20">
        <v>22657</v>
      </c>
      <c r="O6" s="20"/>
      <c r="P6" s="20"/>
      <c r="Q6" s="20"/>
      <c r="R6" s="20"/>
      <c r="S6" s="20"/>
      <c r="T6" s="20"/>
      <c r="U6" s="20"/>
      <c r="V6" s="20"/>
      <c r="W6" s="20">
        <v>42397</v>
      </c>
      <c r="X6" s="20">
        <v>-50547096</v>
      </c>
      <c r="Y6" s="20">
        <v>50589493</v>
      </c>
      <c r="Z6" s="21">
        <v>-100.08387623296895</v>
      </c>
      <c r="AA6" s="22">
        <v>-101094200</v>
      </c>
    </row>
    <row r="7" spans="1:27" ht="13.5" x14ac:dyDescent="0.25">
      <c r="A7" s="23" t="s">
        <v>35</v>
      </c>
      <c r="B7" s="17" t="s">
        <v>32</v>
      </c>
      <c r="C7" s="18">
        <v>25754776</v>
      </c>
      <c r="D7" s="18"/>
      <c r="E7" s="19">
        <v>-678721</v>
      </c>
      <c r="F7" s="20">
        <v>-678721</v>
      </c>
      <c r="G7" s="20">
        <v>390365</v>
      </c>
      <c r="H7" s="20">
        <v>377415</v>
      </c>
      <c r="I7" s="20">
        <v>378475</v>
      </c>
      <c r="J7" s="20">
        <v>1146255</v>
      </c>
      <c r="K7" s="20">
        <v>379910</v>
      </c>
      <c r="L7" s="20">
        <v>377262</v>
      </c>
      <c r="M7" s="20">
        <v>381992</v>
      </c>
      <c r="N7" s="20">
        <v>1139164</v>
      </c>
      <c r="O7" s="20"/>
      <c r="P7" s="20"/>
      <c r="Q7" s="20"/>
      <c r="R7" s="20"/>
      <c r="S7" s="20"/>
      <c r="T7" s="20"/>
      <c r="U7" s="20"/>
      <c r="V7" s="20"/>
      <c r="W7" s="20">
        <v>2285419</v>
      </c>
      <c r="X7" s="20">
        <v>-339354</v>
      </c>
      <c r="Y7" s="20">
        <v>2624773</v>
      </c>
      <c r="Z7" s="21">
        <v>-773.46163593179983</v>
      </c>
      <c r="AA7" s="22">
        <v>-678721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10345175</v>
      </c>
      <c r="F11" s="20">
        <v>10345175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5172588</v>
      </c>
      <c r="Y11" s="24">
        <v>-5172588</v>
      </c>
      <c r="Z11" s="25">
        <v>-100</v>
      </c>
      <c r="AA11" s="26">
        <v>10345175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26314274</v>
      </c>
      <c r="D13" s="29">
        <f>SUM(D6:D12)</f>
        <v>0</v>
      </c>
      <c r="E13" s="30">
        <f t="shared" si="0"/>
        <v>-91427746</v>
      </c>
      <c r="F13" s="31">
        <f t="shared" si="0"/>
        <v>-91427746</v>
      </c>
      <c r="G13" s="31">
        <f t="shared" si="0"/>
        <v>390365</v>
      </c>
      <c r="H13" s="31">
        <f t="shared" si="0"/>
        <v>387915</v>
      </c>
      <c r="I13" s="31">
        <f t="shared" si="0"/>
        <v>387715</v>
      </c>
      <c r="J13" s="31">
        <f t="shared" si="0"/>
        <v>1165995</v>
      </c>
      <c r="K13" s="31">
        <f t="shared" si="0"/>
        <v>385953</v>
      </c>
      <c r="L13" s="31">
        <f t="shared" si="0"/>
        <v>387953</v>
      </c>
      <c r="M13" s="31">
        <f t="shared" si="0"/>
        <v>387915</v>
      </c>
      <c r="N13" s="31">
        <f t="shared" si="0"/>
        <v>1161821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2327816</v>
      </c>
      <c r="X13" s="31">
        <f t="shared" si="0"/>
        <v>-45713862</v>
      </c>
      <c r="Y13" s="31">
        <f t="shared" si="0"/>
        <v>48041678</v>
      </c>
      <c r="Z13" s="32">
        <f>+IF(X13&lt;&gt;0,+(Y13/X13)*100,0)</f>
        <v>-105.09214469781615</v>
      </c>
      <c r="AA13" s="33">
        <f>SUM(AA6:AA12)</f>
        <v>-91427746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282291492</v>
      </c>
      <c r="D17" s="18"/>
      <c r="E17" s="19">
        <v>187890000</v>
      </c>
      <c r="F17" s="20">
        <v>187890000</v>
      </c>
      <c r="G17" s="24"/>
      <c r="H17" s="24"/>
      <c r="I17" s="24"/>
      <c r="J17" s="20"/>
      <c r="K17" s="24"/>
      <c r="L17" s="24">
        <v>830966</v>
      </c>
      <c r="M17" s="20">
        <v>2307730</v>
      </c>
      <c r="N17" s="24">
        <v>3138696</v>
      </c>
      <c r="O17" s="24"/>
      <c r="P17" s="24"/>
      <c r="Q17" s="20"/>
      <c r="R17" s="24"/>
      <c r="S17" s="24"/>
      <c r="T17" s="20"/>
      <c r="U17" s="24"/>
      <c r="V17" s="24"/>
      <c r="W17" s="24">
        <v>3138696</v>
      </c>
      <c r="X17" s="20">
        <v>93944994</v>
      </c>
      <c r="Y17" s="24">
        <v>-90806298</v>
      </c>
      <c r="Z17" s="25">
        <v>-96.659006652339556</v>
      </c>
      <c r="AA17" s="26">
        <v>187890000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282291492</v>
      </c>
      <c r="D25" s="29">
        <f t="shared" ref="D25:Y25" si="1">SUM(D15:D24)</f>
        <v>0</v>
      </c>
      <c r="E25" s="35">
        <f t="shared" si="1"/>
        <v>187890000</v>
      </c>
      <c r="F25" s="36">
        <f t="shared" si="1"/>
        <v>187890000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830966</v>
      </c>
      <c r="M25" s="36">
        <f t="shared" si="1"/>
        <v>2307730</v>
      </c>
      <c r="N25" s="36">
        <f t="shared" si="1"/>
        <v>3138696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3138696</v>
      </c>
      <c r="X25" s="36">
        <f t="shared" si="1"/>
        <v>93944994</v>
      </c>
      <c r="Y25" s="36">
        <f t="shared" si="1"/>
        <v>-90806298</v>
      </c>
      <c r="Z25" s="37">
        <f>+IF(X25&lt;&gt;0,+(Y25/X25)*100,0)</f>
        <v>-96.659006652339556</v>
      </c>
      <c r="AA25" s="38">
        <f>SUM(AA15:AA24)</f>
        <v>187890000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308605766</v>
      </c>
      <c r="D26" s="29">
        <f>+D13+D25</f>
        <v>0</v>
      </c>
      <c r="E26" s="30">
        <f t="shared" si="2"/>
        <v>96462254</v>
      </c>
      <c r="F26" s="31">
        <f t="shared" si="2"/>
        <v>96462254</v>
      </c>
      <c r="G26" s="31">
        <f t="shared" si="2"/>
        <v>390365</v>
      </c>
      <c r="H26" s="31">
        <f t="shared" si="2"/>
        <v>387915</v>
      </c>
      <c r="I26" s="31">
        <f t="shared" si="2"/>
        <v>387715</v>
      </c>
      <c r="J26" s="31">
        <f t="shared" si="2"/>
        <v>1165995</v>
      </c>
      <c r="K26" s="31">
        <f t="shared" si="2"/>
        <v>385953</v>
      </c>
      <c r="L26" s="31">
        <f t="shared" si="2"/>
        <v>1218919</v>
      </c>
      <c r="M26" s="31">
        <f t="shared" si="2"/>
        <v>2695645</v>
      </c>
      <c r="N26" s="31">
        <f t="shared" si="2"/>
        <v>4300517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5466512</v>
      </c>
      <c r="X26" s="31">
        <f t="shared" si="2"/>
        <v>48231132</v>
      </c>
      <c r="Y26" s="31">
        <f t="shared" si="2"/>
        <v>-42764620</v>
      </c>
      <c r="Z26" s="32">
        <f>+IF(X26&lt;&gt;0,+(Y26/X26)*100,0)</f>
        <v>-88.666009331897911</v>
      </c>
      <c r="AA26" s="33">
        <f>+AA13+AA25</f>
        <v>96462254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1000000</v>
      </c>
      <c r="F32" s="20">
        <v>1000000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499998</v>
      </c>
      <c r="Y32" s="20">
        <v>-499998</v>
      </c>
      <c r="Z32" s="21">
        <v>-100</v>
      </c>
      <c r="AA32" s="22">
        <v>1000000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740578</v>
      </c>
      <c r="F35" s="20">
        <v>740578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370290</v>
      </c>
      <c r="Y35" s="20">
        <v>-370290</v>
      </c>
      <c r="Z35" s="21">
        <v>-100</v>
      </c>
      <c r="AA35" s="22">
        <v>740578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1740578</v>
      </c>
      <c r="F37" s="31">
        <f t="shared" si="3"/>
        <v>1740578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870288</v>
      </c>
      <c r="Y37" s="31">
        <f t="shared" si="3"/>
        <v>-870288</v>
      </c>
      <c r="Z37" s="32">
        <f>+IF(X37&lt;&gt;0,+(Y37/X37)*100,0)</f>
        <v>-100</v>
      </c>
      <c r="AA37" s="33">
        <f>SUM(AA29:AA36)</f>
        <v>1740578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1740578</v>
      </c>
      <c r="F44" s="31">
        <f t="shared" si="5"/>
        <v>1740578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870288</v>
      </c>
      <c r="Y44" s="31">
        <f t="shared" si="5"/>
        <v>-870288</v>
      </c>
      <c r="Z44" s="32">
        <f>+IF(X44&lt;&gt;0,+(Y44/X44)*100,0)</f>
        <v>-100</v>
      </c>
      <c r="AA44" s="33">
        <f>+AA37+AA43</f>
        <v>1740578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308605766</v>
      </c>
      <c r="D45" s="42">
        <f t="shared" si="6"/>
        <v>0</v>
      </c>
      <c r="E45" s="43">
        <f t="shared" si="6"/>
        <v>94721676</v>
      </c>
      <c r="F45" s="44">
        <f t="shared" si="6"/>
        <v>94721676</v>
      </c>
      <c r="G45" s="44">
        <f t="shared" si="6"/>
        <v>390365</v>
      </c>
      <c r="H45" s="44">
        <f t="shared" si="6"/>
        <v>387915</v>
      </c>
      <c r="I45" s="44">
        <f t="shared" si="6"/>
        <v>387715</v>
      </c>
      <c r="J45" s="44">
        <f t="shared" si="6"/>
        <v>1165995</v>
      </c>
      <c r="K45" s="44">
        <f t="shared" si="6"/>
        <v>385953</v>
      </c>
      <c r="L45" s="44">
        <f t="shared" si="6"/>
        <v>1218919</v>
      </c>
      <c r="M45" s="44">
        <f t="shared" si="6"/>
        <v>2695645</v>
      </c>
      <c r="N45" s="44">
        <f t="shared" si="6"/>
        <v>4300517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5466512</v>
      </c>
      <c r="X45" s="44">
        <f t="shared" si="6"/>
        <v>47360844</v>
      </c>
      <c r="Y45" s="44">
        <f t="shared" si="6"/>
        <v>-41894332</v>
      </c>
      <c r="Z45" s="45">
        <f>+IF(X45&lt;&gt;0,+(Y45/X45)*100,0)</f>
        <v>-88.457739477784642</v>
      </c>
      <c r="AA45" s="46">
        <f>+AA26-AA44</f>
        <v>94721676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127890000</v>
      </c>
      <c r="F47" s="20">
        <v>127890000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63945000</v>
      </c>
      <c r="Y47" s="20">
        <v>-63945000</v>
      </c>
      <c r="Z47" s="47">
        <v>-100</v>
      </c>
      <c r="AA47" s="22">
        <v>127890000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127890000</v>
      </c>
      <c r="F50" s="52">
        <f t="shared" si="7"/>
        <v>127890000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63945000</v>
      </c>
      <c r="Y50" s="52">
        <f t="shared" si="7"/>
        <v>-63945000</v>
      </c>
      <c r="Z50" s="53">
        <f>+IF(X50&lt;&gt;0,+(Y50/X50)*100,0)</f>
        <v>-100</v>
      </c>
      <c r="AA50" s="54">
        <f>SUM(AA47:AA49)</f>
        <v>127890000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1591106803</v>
      </c>
      <c r="D17" s="18"/>
      <c r="E17" s="19">
        <v>94740963</v>
      </c>
      <c r="F17" s="20">
        <v>94740963</v>
      </c>
      <c r="G17" s="24">
        <v>1585402978</v>
      </c>
      <c r="H17" s="24">
        <v>7135714</v>
      </c>
      <c r="I17" s="24"/>
      <c r="J17" s="20">
        <v>1592538692</v>
      </c>
      <c r="K17" s="24">
        <v>9588933</v>
      </c>
      <c r="L17" s="24">
        <v>5854666</v>
      </c>
      <c r="M17" s="20">
        <v>2844218</v>
      </c>
      <c r="N17" s="24">
        <v>18287817</v>
      </c>
      <c r="O17" s="24"/>
      <c r="P17" s="24"/>
      <c r="Q17" s="20"/>
      <c r="R17" s="24"/>
      <c r="S17" s="24"/>
      <c r="T17" s="20"/>
      <c r="U17" s="24"/>
      <c r="V17" s="24"/>
      <c r="W17" s="24">
        <v>1610826509</v>
      </c>
      <c r="X17" s="20">
        <v>47370516</v>
      </c>
      <c r="Y17" s="24">
        <v>1563455993</v>
      </c>
      <c r="Z17" s="25">
        <v>3300.483349178633</v>
      </c>
      <c r="AA17" s="26">
        <v>94740963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1591106803</v>
      </c>
      <c r="D25" s="29">
        <f t="shared" ref="D25:Y25" si="1">SUM(D15:D24)</f>
        <v>0</v>
      </c>
      <c r="E25" s="35">
        <f t="shared" si="1"/>
        <v>94740963</v>
      </c>
      <c r="F25" s="36">
        <f t="shared" si="1"/>
        <v>94740963</v>
      </c>
      <c r="G25" s="36">
        <f t="shared" si="1"/>
        <v>1585402978</v>
      </c>
      <c r="H25" s="36">
        <f t="shared" si="1"/>
        <v>7135714</v>
      </c>
      <c r="I25" s="36">
        <f t="shared" si="1"/>
        <v>0</v>
      </c>
      <c r="J25" s="36">
        <f t="shared" si="1"/>
        <v>1592538692</v>
      </c>
      <c r="K25" s="36">
        <f t="shared" si="1"/>
        <v>9588933</v>
      </c>
      <c r="L25" s="36">
        <f t="shared" si="1"/>
        <v>5854666</v>
      </c>
      <c r="M25" s="36">
        <f t="shared" si="1"/>
        <v>2844218</v>
      </c>
      <c r="N25" s="36">
        <f t="shared" si="1"/>
        <v>18287817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1610826509</v>
      </c>
      <c r="X25" s="36">
        <f t="shared" si="1"/>
        <v>47370516</v>
      </c>
      <c r="Y25" s="36">
        <f t="shared" si="1"/>
        <v>1563455993</v>
      </c>
      <c r="Z25" s="37">
        <f>+IF(X25&lt;&gt;0,+(Y25/X25)*100,0)</f>
        <v>3300.483349178633</v>
      </c>
      <c r="AA25" s="38">
        <f>SUM(AA15:AA24)</f>
        <v>94740963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1591106803</v>
      </c>
      <c r="D26" s="29">
        <f>+D13+D25</f>
        <v>0</v>
      </c>
      <c r="E26" s="30">
        <f t="shared" si="2"/>
        <v>94740963</v>
      </c>
      <c r="F26" s="31">
        <f t="shared" si="2"/>
        <v>94740963</v>
      </c>
      <c r="G26" s="31">
        <f t="shared" si="2"/>
        <v>1585402978</v>
      </c>
      <c r="H26" s="31">
        <f t="shared" si="2"/>
        <v>7135714</v>
      </c>
      <c r="I26" s="31">
        <f t="shared" si="2"/>
        <v>0</v>
      </c>
      <c r="J26" s="31">
        <f t="shared" si="2"/>
        <v>1592538692</v>
      </c>
      <c r="K26" s="31">
        <f t="shared" si="2"/>
        <v>9588933</v>
      </c>
      <c r="L26" s="31">
        <f t="shared" si="2"/>
        <v>5854666</v>
      </c>
      <c r="M26" s="31">
        <f t="shared" si="2"/>
        <v>2844218</v>
      </c>
      <c r="N26" s="31">
        <f t="shared" si="2"/>
        <v>18287817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1610826509</v>
      </c>
      <c r="X26" s="31">
        <f t="shared" si="2"/>
        <v>47370516</v>
      </c>
      <c r="Y26" s="31">
        <f t="shared" si="2"/>
        <v>1563455993</v>
      </c>
      <c r="Z26" s="32">
        <f>+IF(X26&lt;&gt;0,+(Y26/X26)*100,0)</f>
        <v>3300.483349178633</v>
      </c>
      <c r="AA26" s="33">
        <f>+AA13+AA25</f>
        <v>94740963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1591106803</v>
      </c>
      <c r="D45" s="42">
        <f t="shared" si="6"/>
        <v>0</v>
      </c>
      <c r="E45" s="43">
        <f t="shared" si="6"/>
        <v>94740963</v>
      </c>
      <c r="F45" s="44">
        <f t="shared" si="6"/>
        <v>94740963</v>
      </c>
      <c r="G45" s="44">
        <f t="shared" si="6"/>
        <v>1585402978</v>
      </c>
      <c r="H45" s="44">
        <f t="shared" si="6"/>
        <v>7135714</v>
      </c>
      <c r="I45" s="44">
        <f t="shared" si="6"/>
        <v>0</v>
      </c>
      <c r="J45" s="44">
        <f t="shared" si="6"/>
        <v>1592538692</v>
      </c>
      <c r="K45" s="44">
        <f t="shared" si="6"/>
        <v>9588933</v>
      </c>
      <c r="L45" s="44">
        <f t="shared" si="6"/>
        <v>5854666</v>
      </c>
      <c r="M45" s="44">
        <f t="shared" si="6"/>
        <v>2844218</v>
      </c>
      <c r="N45" s="44">
        <f t="shared" si="6"/>
        <v>18287817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1610826509</v>
      </c>
      <c r="X45" s="44">
        <f t="shared" si="6"/>
        <v>47370516</v>
      </c>
      <c r="Y45" s="44">
        <f t="shared" si="6"/>
        <v>1563455993</v>
      </c>
      <c r="Z45" s="45">
        <f>+IF(X45&lt;&gt;0,+(Y45/X45)*100,0)</f>
        <v>3300.483349178633</v>
      </c>
      <c r="AA45" s="46">
        <f>+AA26-AA44</f>
        <v>94740963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38801219</v>
      </c>
      <c r="D47" s="18"/>
      <c r="E47" s="19">
        <v>87421232</v>
      </c>
      <c r="F47" s="20">
        <v>87421232</v>
      </c>
      <c r="G47" s="20">
        <v>45491054</v>
      </c>
      <c r="H47" s="20">
        <v>-7535531</v>
      </c>
      <c r="I47" s="20">
        <v>-1774732</v>
      </c>
      <c r="J47" s="20">
        <v>36180791</v>
      </c>
      <c r="K47" s="20">
        <v>-26257694</v>
      </c>
      <c r="L47" s="20">
        <v>-11293650</v>
      </c>
      <c r="M47" s="20">
        <v>210280318</v>
      </c>
      <c r="N47" s="20">
        <v>172728974</v>
      </c>
      <c r="O47" s="20"/>
      <c r="P47" s="20"/>
      <c r="Q47" s="20"/>
      <c r="R47" s="20"/>
      <c r="S47" s="20"/>
      <c r="T47" s="20"/>
      <c r="U47" s="20"/>
      <c r="V47" s="20"/>
      <c r="W47" s="20">
        <v>208909765</v>
      </c>
      <c r="X47" s="20">
        <v>43710612</v>
      </c>
      <c r="Y47" s="20">
        <v>165199153</v>
      </c>
      <c r="Z47" s="47">
        <v>377.93832079038384</v>
      </c>
      <c r="AA47" s="22">
        <v>87421232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38801219</v>
      </c>
      <c r="D50" s="50">
        <f t="shared" ref="D50:Y50" si="7">SUM(D47:D49)</f>
        <v>0</v>
      </c>
      <c r="E50" s="51">
        <f t="shared" si="7"/>
        <v>87421232</v>
      </c>
      <c r="F50" s="52">
        <f t="shared" si="7"/>
        <v>87421232</v>
      </c>
      <c r="G50" s="52">
        <f t="shared" si="7"/>
        <v>45491054</v>
      </c>
      <c r="H50" s="52">
        <f t="shared" si="7"/>
        <v>-7535531</v>
      </c>
      <c r="I50" s="52">
        <f t="shared" si="7"/>
        <v>-1774732</v>
      </c>
      <c r="J50" s="52">
        <f t="shared" si="7"/>
        <v>36180791</v>
      </c>
      <c r="K50" s="52">
        <f t="shared" si="7"/>
        <v>-26257694</v>
      </c>
      <c r="L50" s="52">
        <f t="shared" si="7"/>
        <v>-11293650</v>
      </c>
      <c r="M50" s="52">
        <f t="shared" si="7"/>
        <v>210280318</v>
      </c>
      <c r="N50" s="52">
        <f t="shared" si="7"/>
        <v>172728974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208909765</v>
      </c>
      <c r="X50" s="52">
        <f t="shared" si="7"/>
        <v>43710612</v>
      </c>
      <c r="Y50" s="52">
        <f t="shared" si="7"/>
        <v>165199153</v>
      </c>
      <c r="Z50" s="53">
        <f>+IF(X50&lt;&gt;0,+(Y50/X50)*100,0)</f>
        <v>377.93832079038384</v>
      </c>
      <c r="AA50" s="54">
        <f>SUM(AA47:AA49)</f>
        <v>87421232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2500000</v>
      </c>
      <c r="F17" s="20">
        <v>2500000</v>
      </c>
      <c r="G17" s="24">
        <v>866190</v>
      </c>
      <c r="H17" s="24">
        <v>-610060</v>
      </c>
      <c r="I17" s="24"/>
      <c r="J17" s="20">
        <v>256130</v>
      </c>
      <c r="K17" s="24">
        <v>570366</v>
      </c>
      <c r="L17" s="24">
        <v>1170067</v>
      </c>
      <c r="M17" s="20">
        <v>610112</v>
      </c>
      <c r="N17" s="24">
        <v>2350545</v>
      </c>
      <c r="O17" s="24"/>
      <c r="P17" s="24"/>
      <c r="Q17" s="20"/>
      <c r="R17" s="24"/>
      <c r="S17" s="24"/>
      <c r="T17" s="20"/>
      <c r="U17" s="24"/>
      <c r="V17" s="24"/>
      <c r="W17" s="24">
        <v>2606675</v>
      </c>
      <c r="X17" s="20">
        <v>1250004</v>
      </c>
      <c r="Y17" s="24">
        <v>1356671</v>
      </c>
      <c r="Z17" s="25">
        <v>108.53333269333538</v>
      </c>
      <c r="AA17" s="26">
        <v>2500000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2500000</v>
      </c>
      <c r="F25" s="36">
        <f t="shared" si="1"/>
        <v>2500000</v>
      </c>
      <c r="G25" s="36">
        <f t="shared" si="1"/>
        <v>866190</v>
      </c>
      <c r="H25" s="36">
        <f t="shared" si="1"/>
        <v>-610060</v>
      </c>
      <c r="I25" s="36">
        <f t="shared" si="1"/>
        <v>0</v>
      </c>
      <c r="J25" s="36">
        <f t="shared" si="1"/>
        <v>256130</v>
      </c>
      <c r="K25" s="36">
        <f t="shared" si="1"/>
        <v>570366</v>
      </c>
      <c r="L25" s="36">
        <f t="shared" si="1"/>
        <v>1170067</v>
      </c>
      <c r="M25" s="36">
        <f t="shared" si="1"/>
        <v>610112</v>
      </c>
      <c r="N25" s="36">
        <f t="shared" si="1"/>
        <v>2350545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2606675</v>
      </c>
      <c r="X25" s="36">
        <f t="shared" si="1"/>
        <v>1250004</v>
      </c>
      <c r="Y25" s="36">
        <f t="shared" si="1"/>
        <v>1356671</v>
      </c>
      <c r="Z25" s="37">
        <f>+IF(X25&lt;&gt;0,+(Y25/X25)*100,0)</f>
        <v>108.53333269333538</v>
      </c>
      <c r="AA25" s="38">
        <f>SUM(AA15:AA24)</f>
        <v>2500000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2500000</v>
      </c>
      <c r="F26" s="31">
        <f t="shared" si="2"/>
        <v>2500000</v>
      </c>
      <c r="G26" s="31">
        <f t="shared" si="2"/>
        <v>866190</v>
      </c>
      <c r="H26" s="31">
        <f t="shared" si="2"/>
        <v>-610060</v>
      </c>
      <c r="I26" s="31">
        <f t="shared" si="2"/>
        <v>0</v>
      </c>
      <c r="J26" s="31">
        <f t="shared" si="2"/>
        <v>256130</v>
      </c>
      <c r="K26" s="31">
        <f t="shared" si="2"/>
        <v>570366</v>
      </c>
      <c r="L26" s="31">
        <f t="shared" si="2"/>
        <v>1170067</v>
      </c>
      <c r="M26" s="31">
        <f t="shared" si="2"/>
        <v>610112</v>
      </c>
      <c r="N26" s="31">
        <f t="shared" si="2"/>
        <v>2350545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2606675</v>
      </c>
      <c r="X26" s="31">
        <f t="shared" si="2"/>
        <v>1250004</v>
      </c>
      <c r="Y26" s="31">
        <f t="shared" si="2"/>
        <v>1356671</v>
      </c>
      <c r="Z26" s="32">
        <f>+IF(X26&lt;&gt;0,+(Y26/X26)*100,0)</f>
        <v>108.53333269333538</v>
      </c>
      <c r="AA26" s="33">
        <f>+AA13+AA25</f>
        <v>2500000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2500000</v>
      </c>
      <c r="F45" s="44">
        <f t="shared" si="6"/>
        <v>2500000</v>
      </c>
      <c r="G45" s="44">
        <f t="shared" si="6"/>
        <v>866190</v>
      </c>
      <c r="H45" s="44">
        <f t="shared" si="6"/>
        <v>-610060</v>
      </c>
      <c r="I45" s="44">
        <f t="shared" si="6"/>
        <v>0</v>
      </c>
      <c r="J45" s="44">
        <f t="shared" si="6"/>
        <v>256130</v>
      </c>
      <c r="K45" s="44">
        <f t="shared" si="6"/>
        <v>570366</v>
      </c>
      <c r="L45" s="44">
        <f t="shared" si="6"/>
        <v>1170067</v>
      </c>
      <c r="M45" s="44">
        <f t="shared" si="6"/>
        <v>610112</v>
      </c>
      <c r="N45" s="44">
        <f t="shared" si="6"/>
        <v>2350545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2606675</v>
      </c>
      <c r="X45" s="44">
        <f t="shared" si="6"/>
        <v>1250004</v>
      </c>
      <c r="Y45" s="44">
        <f t="shared" si="6"/>
        <v>1356671</v>
      </c>
      <c r="Z45" s="45">
        <f>+IF(X45&lt;&gt;0,+(Y45/X45)*100,0)</f>
        <v>108.53333269333538</v>
      </c>
      <c r="AA45" s="46">
        <f>+AA26-AA44</f>
        <v>2500000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281E15C-5479-4531-B3EB-2B30FC206E83}"/>
</file>

<file path=customXml/itemProps2.xml><?xml version="1.0" encoding="utf-8"?>
<ds:datastoreItem xmlns:ds="http://schemas.openxmlformats.org/officeDocument/2006/customXml" ds:itemID="{81DEB5AA-0E02-4AF7-80C7-3E2EC9974FEF}"/>
</file>

<file path=customXml/itemProps3.xml><?xml version="1.0" encoding="utf-8"?>
<ds:datastoreItem xmlns:ds="http://schemas.openxmlformats.org/officeDocument/2006/customXml" ds:itemID="{1E990A31-47EA-4DA1-890E-42AE30E163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2024-02-29T07:43:20Z</dcterms:created>
  <dcterms:modified xsi:type="dcterms:W3CDTF">2024-02-29T07:59:33Z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